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585" windowWidth="15120" windowHeight="7530" tabRatio="742"/>
  </bookViews>
  <sheets>
    <sheet name="36_лот_(льготники) ЦЭС сев-вост" sheetId="2" r:id="rId1"/>
  </sheets>
  <definedNames>
    <definedName name="_xlnm._FilterDatabase" localSheetId="0" hidden="1">'36_лот_(льготники) ЦЭС сев-вост'!$A$2:$BR$161</definedName>
    <definedName name="_xlnm.Print_Titles" localSheetId="0">'36_лот_(льготники) ЦЭС сев-вост'!$2:$2</definedName>
    <definedName name="_xlnm.Print_Area" localSheetId="0">'36_лот_(льготники) ЦЭС сев-вост'!$A$1:$BR$162</definedName>
  </definedNames>
  <calcPr calcId="145621"/>
</workbook>
</file>

<file path=xl/calcChain.xml><?xml version="1.0" encoding="utf-8"?>
<calcChain xmlns="http://schemas.openxmlformats.org/spreadsheetml/2006/main">
  <c r="T105" i="2" l="1"/>
  <c r="T101" i="2"/>
  <c r="T100" i="2"/>
  <c r="T94" i="2"/>
  <c r="T88" i="2"/>
  <c r="T87" i="2"/>
  <c r="T85" i="2"/>
  <c r="T84" i="2"/>
  <c r="T82" i="2"/>
  <c r="T81" i="2"/>
  <c r="T72" i="2"/>
  <c r="T68" i="2"/>
  <c r="T51" i="2"/>
  <c r="T37" i="2"/>
  <c r="T36" i="2"/>
  <c r="T35" i="2"/>
  <c r="T34" i="2"/>
  <c r="T33" i="2"/>
  <c r="T32" i="2"/>
  <c r="T31" i="2"/>
  <c r="T30" i="2"/>
  <c r="T29" i="2"/>
  <c r="T28" i="2"/>
  <c r="T27" i="2"/>
  <c r="T162" i="2" s="1"/>
  <c r="P162" i="2"/>
  <c r="Q162" i="2"/>
  <c r="R162" i="2"/>
  <c r="S162" i="2"/>
  <c r="O162" i="2"/>
  <c r="BW116" i="2" l="1"/>
  <c r="BW107" i="2"/>
  <c r="BW106" i="2"/>
  <c r="BW104" i="2"/>
  <c r="BW103" i="2"/>
  <c r="BW102" i="2"/>
  <c r="BW93" i="2"/>
  <c r="BW92" i="2"/>
  <c r="BW80" i="2"/>
  <c r="BW79" i="2"/>
  <c r="BW78" i="2"/>
  <c r="BW77" i="2"/>
  <c r="BW76" i="2"/>
  <c r="BW75" i="2"/>
  <c r="BW69" i="2"/>
  <c r="BW67" i="2"/>
  <c r="BW65" i="2"/>
  <c r="BW63" i="2"/>
  <c r="BW60" i="2"/>
  <c r="BW58" i="2"/>
  <c r="BW57" i="2"/>
  <c r="BW54" i="2"/>
  <c r="BW53" i="2"/>
  <c r="BW52" i="2"/>
  <c r="BW50" i="2"/>
  <c r="BW49" i="2"/>
  <c r="BW47" i="2"/>
  <c r="BW46" i="2"/>
  <c r="BW44" i="2"/>
  <c r="BW43" i="2"/>
  <c r="BW42" i="2"/>
  <c r="BW41" i="2"/>
  <c r="BW40" i="2"/>
  <c r="BW39" i="2"/>
  <c r="BW25" i="2"/>
  <c r="BW22" i="2"/>
  <c r="BW21" i="2"/>
  <c r="BW20" i="2"/>
  <c r="BW18" i="2"/>
  <c r="BW17" i="2"/>
  <c r="BW16" i="2"/>
  <c r="BW15" i="2"/>
  <c r="BW14" i="2"/>
  <c r="BW13" i="2"/>
  <c r="BW11" i="2"/>
  <c r="BW10" i="2"/>
  <c r="BW9" i="2"/>
  <c r="BW8" i="2"/>
  <c r="BW7" i="2"/>
  <c r="BW5" i="2"/>
  <c r="BW4" i="2"/>
  <c r="BW3" i="2"/>
  <c r="M107" i="2" l="1"/>
  <c r="M105" i="2"/>
  <c r="M104" i="2"/>
  <c r="M102" i="2"/>
  <c r="M101" i="2"/>
  <c r="M100" i="2"/>
  <c r="M28" i="2"/>
  <c r="M94" i="2"/>
  <c r="M93" i="2"/>
  <c r="M88" i="2"/>
  <c r="M87" i="2"/>
  <c r="M85" i="2"/>
  <c r="M84" i="2"/>
  <c r="M82" i="2"/>
  <c r="M81" i="2"/>
  <c r="M80" i="2"/>
  <c r="M79" i="2"/>
  <c r="M75" i="2"/>
  <c r="M72" i="2"/>
  <c r="M69" i="2"/>
  <c r="M68" i="2"/>
  <c r="M67" i="2"/>
  <c r="M65" i="2"/>
  <c r="M63" i="2"/>
  <c r="M60" i="2"/>
  <c r="M57" i="2"/>
  <c r="M54" i="2"/>
  <c r="M53" i="2"/>
  <c r="M52" i="2"/>
  <c r="M50" i="2"/>
  <c r="M51" i="2"/>
  <c r="M44" i="2"/>
  <c r="M43" i="2"/>
  <c r="M39" i="2"/>
  <c r="M27" i="2"/>
  <c r="M37" i="2"/>
  <c r="M36" i="2"/>
  <c r="M25" i="2"/>
  <c r="M22" i="2"/>
  <c r="M17" i="2"/>
  <c r="M15" i="2"/>
  <c r="M16" i="2"/>
  <c r="M13" i="2"/>
  <c r="M8" i="2"/>
  <c r="M5" i="2"/>
  <c r="M4" i="2"/>
  <c r="M3" i="2"/>
  <c r="M116" i="2" l="1"/>
  <c r="S116" i="2" s="1"/>
  <c r="S107" i="2"/>
  <c r="M106" i="2"/>
  <c r="S106" i="2" s="1"/>
  <c r="S105" i="2"/>
  <c r="S104" i="2"/>
  <c r="M103" i="2"/>
  <c r="S103" i="2" s="1"/>
  <c r="S102" i="2"/>
  <c r="S101" i="2"/>
  <c r="S100" i="2"/>
  <c r="S34" i="2"/>
  <c r="R34" i="2"/>
  <c r="R95" i="2" s="1"/>
  <c r="P34" i="2"/>
  <c r="O34" i="2"/>
  <c r="M34" i="2"/>
  <c r="M95" i="2" s="1"/>
  <c r="P32" i="2"/>
  <c r="AK95" i="2"/>
  <c r="O94" i="2"/>
  <c r="S93" i="2"/>
  <c r="M92" i="2"/>
  <c r="S92" i="2" s="1"/>
  <c r="R91" i="2"/>
  <c r="S88" i="2"/>
  <c r="S87" i="2"/>
  <c r="S85" i="2"/>
  <c r="S84" i="2"/>
  <c r="S82" i="2"/>
  <c r="S81" i="2"/>
  <c r="S80" i="2"/>
  <c r="M74" i="2"/>
  <c r="S79" i="2"/>
  <c r="S78" i="2"/>
  <c r="R78" i="2"/>
  <c r="R74" i="2" s="1"/>
  <c r="P78" i="2"/>
  <c r="O78" i="2"/>
  <c r="M78" i="2"/>
  <c r="P77" i="2"/>
  <c r="T77" i="2" s="1"/>
  <c r="AS74" i="2" s="1"/>
  <c r="T76" i="2"/>
  <c r="AK74" i="2" s="1"/>
  <c r="O75" i="2"/>
  <c r="R70" i="2"/>
  <c r="M35" i="2"/>
  <c r="M70" i="2" s="1"/>
  <c r="S72" i="2"/>
  <c r="O72" i="2"/>
  <c r="AS95" i="2" l="1"/>
  <c r="AU95" i="2"/>
  <c r="T78" i="2"/>
  <c r="AU74" i="2" s="1"/>
  <c r="O92" i="2"/>
  <c r="P92" i="2" s="1"/>
  <c r="T92" i="2" s="1"/>
  <c r="BB91" i="2" s="1"/>
  <c r="S91" i="2"/>
  <c r="S35" i="2"/>
  <c r="S70" i="2" s="1"/>
  <c r="O116" i="2"/>
  <c r="O107" i="2"/>
  <c r="O106" i="2"/>
  <c r="O105" i="2"/>
  <c r="O104" i="2"/>
  <c r="P104" i="2" s="1"/>
  <c r="O103" i="2"/>
  <c r="O102" i="2"/>
  <c r="O101" i="2"/>
  <c r="O28" i="2"/>
  <c r="S28" i="2"/>
  <c r="S95" i="2" s="1"/>
  <c r="O100" i="2"/>
  <c r="S94" i="2"/>
  <c r="P94" i="2"/>
  <c r="BE94" i="2" s="1"/>
  <c r="BP94" i="2" s="1"/>
  <c r="M91" i="2"/>
  <c r="O93" i="2"/>
  <c r="O88" i="2"/>
  <c r="O87" i="2"/>
  <c r="O85" i="2"/>
  <c r="O84" i="2"/>
  <c r="O82" i="2"/>
  <c r="O81" i="2"/>
  <c r="O80" i="2"/>
  <c r="S75" i="2"/>
  <c r="S74" i="2" s="1"/>
  <c r="P75" i="2"/>
  <c r="O79" i="2"/>
  <c r="O74" i="2" s="1"/>
  <c r="O35" i="2"/>
  <c r="O70" i="2" s="1"/>
  <c r="P72" i="2"/>
  <c r="S69" i="2"/>
  <c r="S68" i="2"/>
  <c r="S67" i="2"/>
  <c r="S65" i="2"/>
  <c r="S63" i="2"/>
  <c r="S60" i="2"/>
  <c r="R56" i="2"/>
  <c r="M56" i="2"/>
  <c r="T58" i="2"/>
  <c r="AK56" i="2" s="1"/>
  <c r="S57" i="2"/>
  <c r="S56" i="2" s="1"/>
  <c r="S54" i="2"/>
  <c r="S53" i="2"/>
  <c r="S52" i="2"/>
  <c r="S51" i="2"/>
  <c r="R48" i="2"/>
  <c r="S50" i="2"/>
  <c r="S48" i="2" s="1"/>
  <c r="O91" i="2" l="1"/>
  <c r="P93" i="2"/>
  <c r="T93" i="2" s="1"/>
  <c r="P79" i="2"/>
  <c r="P74" i="2" s="1"/>
  <c r="T75" i="2"/>
  <c r="P116" i="2"/>
  <c r="T116" i="2" s="1"/>
  <c r="BO116" i="2" s="1"/>
  <c r="BP116" i="2" s="1"/>
  <c r="P107" i="2"/>
  <c r="T107" i="2" s="1"/>
  <c r="BE107" i="2" s="1"/>
  <c r="BP107" i="2" s="1"/>
  <c r="P106" i="2"/>
  <c r="T106" i="2" s="1"/>
  <c r="BL106" i="2" s="1"/>
  <c r="BP106" i="2" s="1"/>
  <c r="P105" i="2"/>
  <c r="BE105" i="2" s="1"/>
  <c r="BP105" i="2" s="1"/>
  <c r="T104" i="2"/>
  <c r="BE104" i="2" s="1"/>
  <c r="BP104" i="2" s="1"/>
  <c r="P103" i="2"/>
  <c r="T103" i="2" s="1"/>
  <c r="BB103" i="2" s="1"/>
  <c r="BP103" i="2" s="1"/>
  <c r="P102" i="2"/>
  <c r="T102" i="2" s="1"/>
  <c r="BE102" i="2" s="1"/>
  <c r="BP102" i="2" s="1"/>
  <c r="P101" i="2"/>
  <c r="BE101" i="2" s="1"/>
  <c r="BP101" i="2" s="1"/>
  <c r="P28" i="2"/>
  <c r="AD95" i="2" s="1"/>
  <c r="P100" i="2"/>
  <c r="BE95" i="2" s="1"/>
  <c r="O95" i="2"/>
  <c r="P88" i="2"/>
  <c r="BE88" i="2" s="1"/>
  <c r="BP88" i="2" s="1"/>
  <c r="P87" i="2"/>
  <c r="BE87" i="2" s="1"/>
  <c r="BP87" i="2" s="1"/>
  <c r="P85" i="2"/>
  <c r="BE85" i="2" s="1"/>
  <c r="BP85" i="2" s="1"/>
  <c r="P84" i="2"/>
  <c r="BE84" i="2" s="1"/>
  <c r="BP84" i="2" s="1"/>
  <c r="P82" i="2"/>
  <c r="BE82" i="2" s="1"/>
  <c r="BP82" i="2" s="1"/>
  <c r="P81" i="2"/>
  <c r="BE81" i="2" s="1"/>
  <c r="BP81" i="2" s="1"/>
  <c r="P80" i="2"/>
  <c r="T80" i="2" s="1"/>
  <c r="BE80" i="2" s="1"/>
  <c r="BP80" i="2" s="1"/>
  <c r="P35" i="2"/>
  <c r="BB70" i="2" s="1"/>
  <c r="O69" i="2"/>
  <c r="O68" i="2"/>
  <c r="O67" i="2"/>
  <c r="O65" i="2"/>
  <c r="O63" i="2"/>
  <c r="O60" i="2"/>
  <c r="O57" i="2"/>
  <c r="O56" i="2" s="1"/>
  <c r="O54" i="2"/>
  <c r="O53" i="2"/>
  <c r="O52" i="2"/>
  <c r="O51" i="2"/>
  <c r="P51" i="2" s="1"/>
  <c r="O50" i="2"/>
  <c r="O48" i="2" s="1"/>
  <c r="P91" i="2" l="1"/>
  <c r="P70" i="2"/>
  <c r="BP95" i="2"/>
  <c r="BB117" i="2"/>
  <c r="T91" i="2"/>
  <c r="BE91" i="2"/>
  <c r="BP91" i="2" s="1"/>
  <c r="T79" i="2"/>
  <c r="BE74" i="2" s="1"/>
  <c r="AD74" i="2"/>
  <c r="BE70" i="2"/>
  <c r="BP70" i="2" s="1"/>
  <c r="T70" i="2"/>
  <c r="P57" i="2"/>
  <c r="P56" i="2" s="1"/>
  <c r="P95" i="2"/>
  <c r="T95" i="2"/>
  <c r="P69" i="2"/>
  <c r="T69" i="2" s="1"/>
  <c r="BE69" i="2" s="1"/>
  <c r="BP69" i="2" s="1"/>
  <c r="P68" i="2"/>
  <c r="BE68" i="2" s="1"/>
  <c r="BP68" i="2" s="1"/>
  <c r="P67" i="2"/>
  <c r="T67" i="2" s="1"/>
  <c r="BE67" i="2" s="1"/>
  <c r="BP67" i="2" s="1"/>
  <c r="P65" i="2"/>
  <c r="T65" i="2" s="1"/>
  <c r="BE65" i="2" s="1"/>
  <c r="BP65" i="2" s="1"/>
  <c r="P63" i="2"/>
  <c r="T63" i="2" s="1"/>
  <c r="BE63" i="2" s="1"/>
  <c r="BP63" i="2" s="1"/>
  <c r="P60" i="2"/>
  <c r="T60" i="2" s="1"/>
  <c r="BE60" i="2" s="1"/>
  <c r="BP60" i="2" s="1"/>
  <c r="P54" i="2"/>
  <c r="T54" i="2" s="1"/>
  <c r="BE54" i="2" s="1"/>
  <c r="BP54" i="2" s="1"/>
  <c r="P53" i="2"/>
  <c r="T53" i="2" s="1"/>
  <c r="BE53" i="2" s="1"/>
  <c r="BP53" i="2" s="1"/>
  <c r="P52" i="2"/>
  <c r="T52" i="2" s="1"/>
  <c r="BE52" i="2" s="1"/>
  <c r="BP52" i="2" s="1"/>
  <c r="BE51" i="2"/>
  <c r="BP51" i="2" s="1"/>
  <c r="P50" i="2"/>
  <c r="T74" i="2" l="1"/>
  <c r="BP74" i="2"/>
  <c r="T57" i="2"/>
  <c r="T56" i="2" s="1"/>
  <c r="T50" i="2"/>
  <c r="AD56" i="2" l="1"/>
  <c r="BP56" i="2" s="1"/>
  <c r="BE48" i="2"/>
  <c r="P49" i="2"/>
  <c r="P48" i="2" s="1"/>
  <c r="P46" i="2"/>
  <c r="T49" i="2" l="1"/>
  <c r="T48" i="2" s="1"/>
  <c r="AS48" i="2"/>
  <c r="BP48" i="2" s="1"/>
  <c r="T46" i="2"/>
  <c r="S47" i="2"/>
  <c r="S45" i="2" s="1"/>
  <c r="R47" i="2"/>
  <c r="R45" i="2" s="1"/>
  <c r="P47" i="2"/>
  <c r="P45" i="2" s="1"/>
  <c r="O47" i="2"/>
  <c r="M47" i="2"/>
  <c r="S44" i="2"/>
  <c r="S43" i="2"/>
  <c r="S42" i="2"/>
  <c r="R42" i="2"/>
  <c r="R38" i="2" s="1"/>
  <c r="P42" i="2"/>
  <c r="O42" i="2"/>
  <c r="M42" i="2"/>
  <c r="M38" i="2" s="1"/>
  <c r="P41" i="2"/>
  <c r="T41" i="2" s="1"/>
  <c r="AS38" i="2" s="1"/>
  <c r="T40" i="2"/>
  <c r="AK38" i="2" s="1"/>
  <c r="S39" i="2"/>
  <c r="O39" i="2"/>
  <c r="S37" i="2"/>
  <c r="AK26" i="2"/>
  <c r="S27" i="2"/>
  <c r="O27" i="2"/>
  <c r="P31" i="2"/>
  <c r="S33" i="2"/>
  <c r="R33" i="2"/>
  <c r="R26" i="2" s="1"/>
  <c r="P33" i="2"/>
  <c r="O33" i="2"/>
  <c r="M33" i="2"/>
  <c r="M26" i="2" s="1"/>
  <c r="S25" i="2"/>
  <c r="S22" i="2"/>
  <c r="P20" i="2"/>
  <c r="T20" i="2" s="1"/>
  <c r="S21" i="2"/>
  <c r="R21" i="2"/>
  <c r="R19" i="2" s="1"/>
  <c r="P21" i="2"/>
  <c r="O21" i="2"/>
  <c r="M21" i="2"/>
  <c r="M19" i="2" s="1"/>
  <c r="M49" i="2" l="1"/>
  <c r="M48" i="2" s="1"/>
  <c r="AS26" i="2"/>
  <c r="T47" i="2"/>
  <c r="AU45" i="2" s="1"/>
  <c r="O45" i="2"/>
  <c r="S38" i="2"/>
  <c r="T21" i="2"/>
  <c r="AU19" i="2" s="1"/>
  <c r="AU26" i="2"/>
  <c r="T42" i="2"/>
  <c r="AU38" i="2" s="1"/>
  <c r="S19" i="2"/>
  <c r="M46" i="2"/>
  <c r="M45" i="2" s="1"/>
  <c r="AS45" i="2"/>
  <c r="O44" i="2"/>
  <c r="P39" i="2"/>
  <c r="O43" i="2"/>
  <c r="P43" i="2" s="1"/>
  <c r="O37" i="2"/>
  <c r="P27" i="2"/>
  <c r="AD26" i="2" s="1"/>
  <c r="S36" i="2"/>
  <c r="O36" i="2"/>
  <c r="O26" i="2" s="1"/>
  <c r="O25" i="2"/>
  <c r="AS19" i="2"/>
  <c r="O22" i="2"/>
  <c r="O19" i="2" s="1"/>
  <c r="M18" i="2"/>
  <c r="S18" i="2" s="1"/>
  <c r="S17" i="2"/>
  <c r="S16" i="2"/>
  <c r="S15" i="2"/>
  <c r="O15" i="2"/>
  <c r="R12" i="2"/>
  <c r="M14" i="2"/>
  <c r="S14" i="2" s="1"/>
  <c r="S13" i="2"/>
  <c r="T10" i="2"/>
  <c r="AS6" i="2" s="1"/>
  <c r="AS117" i="2" l="1"/>
  <c r="BP45" i="2"/>
  <c r="T45" i="2"/>
  <c r="P15" i="2"/>
  <c r="T15" i="2" s="1"/>
  <c r="BO15" i="2" s="1"/>
  <c r="P38" i="2"/>
  <c r="BP15" i="2"/>
  <c r="BO117" i="2"/>
  <c r="O38" i="2"/>
  <c r="T39" i="2"/>
  <c r="P36" i="2"/>
  <c r="P26" i="2" s="1"/>
  <c r="S26" i="2"/>
  <c r="P44" i="2"/>
  <c r="T44" i="2" s="1"/>
  <c r="BE44" i="2" s="1"/>
  <c r="BP44" i="2" s="1"/>
  <c r="T43" i="2"/>
  <c r="BE38" i="2" s="1"/>
  <c r="P37" i="2"/>
  <c r="BE37" i="2" s="1"/>
  <c r="BP37" i="2" s="1"/>
  <c r="P25" i="2"/>
  <c r="T25" i="2" s="1"/>
  <c r="BE25" i="2" s="1"/>
  <c r="BP25" i="2" s="1"/>
  <c r="S12" i="2"/>
  <c r="M12" i="2"/>
  <c r="O18" i="2"/>
  <c r="P18" i="2" s="1"/>
  <c r="T18" i="2" s="1"/>
  <c r="BL18" i="2" s="1"/>
  <c r="BP18" i="2" s="1"/>
  <c r="P22" i="2"/>
  <c r="P19" i="2" s="1"/>
  <c r="O17" i="2"/>
  <c r="P17" i="2" s="1"/>
  <c r="O16" i="2"/>
  <c r="O14" i="2"/>
  <c r="O13" i="2"/>
  <c r="T38" i="2" l="1"/>
  <c r="AD38" i="2"/>
  <c r="BP38" i="2" s="1"/>
  <c r="T22" i="2"/>
  <c r="BE19" i="2" s="1"/>
  <c r="BP19" i="2" s="1"/>
  <c r="O12" i="2"/>
  <c r="T17" i="2"/>
  <c r="BE17" i="2" s="1"/>
  <c r="BP17" i="2" s="1"/>
  <c r="P16" i="2"/>
  <c r="T16" i="2" s="1"/>
  <c r="BE16" i="2" s="1"/>
  <c r="BP16" i="2" s="1"/>
  <c r="P14" i="2"/>
  <c r="T14" i="2" s="1"/>
  <c r="BL12" i="2" s="1"/>
  <c r="BL117" i="2" s="1"/>
  <c r="P13" i="2"/>
  <c r="T19" i="2" l="1"/>
  <c r="BE26" i="2"/>
  <c r="BP26" i="2" s="1"/>
  <c r="T26" i="2"/>
  <c r="T13" i="2"/>
  <c r="P12" i="2"/>
  <c r="BE12" i="2" l="1"/>
  <c r="T12" i="2"/>
  <c r="BP12" i="2" l="1"/>
  <c r="S7" i="2"/>
  <c r="R7" i="2"/>
  <c r="R6" i="2" s="1"/>
  <c r="P7" i="2"/>
  <c r="O7" i="2"/>
  <c r="M7" i="2"/>
  <c r="T9" i="2"/>
  <c r="AK6" i="2" s="1"/>
  <c r="AK117" i="2" s="1"/>
  <c r="S8" i="2"/>
  <c r="S11" i="2"/>
  <c r="R11" i="2"/>
  <c r="P11" i="2"/>
  <c r="O11" i="2"/>
  <c r="M11" i="2"/>
  <c r="S5" i="2"/>
  <c r="S4" i="2"/>
  <c r="S3" i="2"/>
  <c r="T11" i="2" l="1"/>
  <c r="AU6" i="2" s="1"/>
  <c r="AU117" i="2" s="1"/>
  <c r="M6" i="2"/>
  <c r="S6" i="2"/>
  <c r="O8" i="2"/>
  <c r="O6" i="2" s="1"/>
  <c r="T7" i="2"/>
  <c r="O5" i="2"/>
  <c r="P5" i="2" s="1"/>
  <c r="O4" i="2"/>
  <c r="P4" i="2" s="1"/>
  <c r="O3" i="2"/>
  <c r="P8" i="2" l="1"/>
  <c r="T8" i="2" s="1"/>
  <c r="AD6" i="2" s="1"/>
  <c r="AD117" i="2" s="1"/>
  <c r="Y6" i="2"/>
  <c r="Y117" i="2" s="1"/>
  <c r="T5" i="2"/>
  <c r="BE5" i="2" s="1"/>
  <c r="BP5" i="2" s="1"/>
  <c r="T4" i="2"/>
  <c r="BE4" i="2" s="1"/>
  <c r="BP4" i="2" s="1"/>
  <c r="P3" i="2"/>
  <c r="T3" i="2" s="1"/>
  <c r="BE3" i="2" s="1"/>
  <c r="BP6" i="2" l="1"/>
  <c r="P6" i="2"/>
  <c r="BP3" i="2"/>
  <c r="BE117" i="2"/>
  <c r="T6" i="2"/>
  <c r="T117" i="2" s="1"/>
  <c r="BP117" i="2" l="1"/>
</calcChain>
</file>

<file path=xl/sharedStrings.xml><?xml version="1.0" encoding="utf-8"?>
<sst xmlns="http://schemas.openxmlformats.org/spreadsheetml/2006/main" count="744" uniqueCount="477">
  <si>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</si>
  <si>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</si>
  <si>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</si>
  <si>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</si>
  <si>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</si>
  <si>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</si>
  <si>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Монтаж ТП 10 (6)/0,4 кВ</t>
  </si>
  <si>
    <t>Монтаж ВРУ-0,4 кВ</t>
  </si>
  <si>
    <t>Монтаж РП-10 кВ</t>
  </si>
  <si>
    <t>Реконструкция ТП 10 (6)/0,4 кВ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</si>
  <si>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</si>
  <si>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</si>
  <si>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</si>
  <si>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</si>
  <si>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</si>
  <si>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</si>
  <si>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ЖРЭС</t>
  </si>
  <si>
    <t>КРЭС</t>
  </si>
  <si>
    <t/>
  </si>
  <si>
    <t>Номер (а) договор(ов) ТП в SAPе</t>
  </si>
  <si>
    <t>БРЭС</t>
  </si>
  <si>
    <t>Сумма по договору ТП, руб. без НДС</t>
  </si>
  <si>
    <t>ГоРЭС</t>
  </si>
  <si>
    <t>РРЭС</t>
  </si>
  <si>
    <t>ЦРЭС</t>
  </si>
  <si>
    <t>-</t>
  </si>
  <si>
    <t>МаРЭС</t>
  </si>
  <si>
    <t>ЛРЭС</t>
  </si>
  <si>
    <t>КуРЭС</t>
  </si>
  <si>
    <t>ЗРЭС</t>
  </si>
  <si>
    <t>Со.РЭС</t>
  </si>
  <si>
    <t>Су.РЭС</t>
  </si>
  <si>
    <t>замена силового трансформатора СТП-10/0,4 кВ № 670/25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Ц-9211, Ц-9212/.</t>
  </si>
  <si>
    <t>Лот № 36 ЛЬГОТНИКИ</t>
  </si>
  <si>
    <t>В-2564/2438-ОРЗТП/2014 от 15.09.14г.</t>
  </si>
  <si>
    <t>В-2604/2440-ОРЗТП/2014 от 15.09.14г.</t>
  </si>
  <si>
    <t>В-2655/2352-ОРЗТП/2014 от 05.09.14г.</t>
  </si>
  <si>
    <t>З-2220/2395-ОРЗТП/2014 от 09.09.14г.</t>
  </si>
  <si>
    <t>З-2222/2420-ОРЗТП/2014 от 11.09.14г.</t>
  </si>
  <si>
    <t>З-2225/2321-ОРЗТП/2014 от 22.08.14г.</t>
  </si>
  <si>
    <t>З-2251/2326-ОРЗТП/2014 от 18.08.14г.</t>
  </si>
  <si>
    <t>З-2263/2437-ОРЗТП/2014 от 12.09.14г.</t>
  </si>
  <si>
    <t>С-2143/2375-ОРЗТП/2014 от 01.09.14г.</t>
  </si>
  <si>
    <t>С-2240/2414-ОРЗТП/2014 от 10.09.14г.</t>
  </si>
  <si>
    <t>С-2273/2433-ОРЗТП/2014 от 01.09.14г.</t>
  </si>
  <si>
    <t>С-2275/2434-ОРЗТП/2014 от 01.09.14г.</t>
  </si>
  <si>
    <t>Ц-8707/2193-ОРЗТП/2014 от 18.08.14г.</t>
  </si>
  <si>
    <t>Ц-8759/2349-ОРЗТП/2014 от 03.09.14г.</t>
  </si>
  <si>
    <t>Ц-8854/2416-ОРЗТП/2014 от 10.09.14г.</t>
  </si>
  <si>
    <t>Ц-8902/2397-ОРЗТП/2014 от 03.09.15г.</t>
  </si>
  <si>
    <t>Ц-8947/2386-ОРЗТП/2014 от 09.09.14г.</t>
  </si>
  <si>
    <t>Ц-9014/2340-ОРЗТП/2014 от 29.08.14г.</t>
  </si>
  <si>
    <t>Ц-9088/2353-ОРЗТП/2014 от 22.08.14г.</t>
  </si>
  <si>
    <t>Ц-9135/2344-ОРЗТП/2014 от 03.09.14г.</t>
  </si>
  <si>
    <t>Ц-9159/2350-ОРЗТП/2014 от 04.09.14г.</t>
  </si>
  <si>
    <t>Ц-9164/2417-ОРЗТП/2014 от 11.09.14г.</t>
  </si>
  <si>
    <t>Ц-9174/2372-ОРЗТП/2014 от 08.09.14г.</t>
  </si>
  <si>
    <t>Ц-9209/2398-ОРЗТП/2014 от 08.09.14г.</t>
  </si>
  <si>
    <t>Ц-9236/2376-ОРЗТП/2014 от 09.09.14г.</t>
  </si>
  <si>
    <t>Ц-9260/2331-ОРЗТП/2014 от 03.09.14г.</t>
  </si>
  <si>
    <t>Ц-9262/2332-ОРЗТП/2014 от 02.09.14г.</t>
  </si>
  <si>
    <t>Ц-9263/2333-ОРЗТП/2014 от 02.09.14г.</t>
  </si>
  <si>
    <t>Ц-9269/2400-ОРЗТП/2014 от 08.09.14г.</t>
  </si>
  <si>
    <t>Ц-9279/2336-ОРЗТП/2014 от 02.09.14г.</t>
  </si>
  <si>
    <t>Ц-9296/2343-ОРЗТП/2014 от 02.09.14г.</t>
  </si>
  <si>
    <t>Ц-9306/2341-ОРЗТП/2014 от 04.09.14г.</t>
  </si>
  <si>
    <t>Ц-9321/2318-ОРЗТП/2014 от 01.09.14г.</t>
  </si>
  <si>
    <t>Ц-9335/2347-ОРЗТП/2014 от 03.09.14г.</t>
  </si>
  <si>
    <t>Ц-9337/2319-ОРЗТП/2014 от 02.09.14г.</t>
  </si>
  <si>
    <t>Ц-9346/2424-ОРЗТП/2014 от 11.09.14г.</t>
  </si>
  <si>
    <t>Ц-9355/2418-ОРЗТП/2014 от 11.09.14г.</t>
  </si>
  <si>
    <t>Ц-9358/2320-ОРЗТП/2014 от 02.09.14г.</t>
  </si>
  <si>
    <t>Ц-9364/2346-ОРЗТП/2014 от 03.09.14г.</t>
  </si>
  <si>
    <t>Ц-9372/2425-ОРЗТП/2014 от 12.09.14г.</t>
  </si>
  <si>
    <t>Ц-9373/2348-ОРЗТП/2014 от 03.09.14г.</t>
  </si>
  <si>
    <t>Ц-9374/2385-ОРЗТП/2014 от 08.09.14г.</t>
  </si>
  <si>
    <t>Ц-9377/2404-ОРЗТП/2014 от 10.09.14г.</t>
  </si>
  <si>
    <t>Ц-9386/2364-ОРЗТП/2014 от 08.09.14г.</t>
  </si>
  <si>
    <t>Ц-9388/2365-ОРЗТП/2014 от 08.09.14г.</t>
  </si>
  <si>
    <t>Ц-9393/2388-ОРЗТП/2014 от 09.09.14г.</t>
  </si>
  <si>
    <t>Ц-9394/2421-ОРЗТП/2014 от 08.09.14г.</t>
  </si>
  <si>
    <t>Ц-9397/2366-ОРЗТП/2014 от 08.09.14г.</t>
  </si>
  <si>
    <t>Ц-9398/2390-ОРЗТП/2014 от 10.09.14г.</t>
  </si>
  <si>
    <t>Ц-9400/2427-ОРЗТП/2014 от 11.09.14г.</t>
  </si>
  <si>
    <t>Ц-9405/2408-ОРЗТП/2014 от 10.09.14г.</t>
  </si>
  <si>
    <t>Ц-9406/2387-ОРЗТП/2014 от 10.09.14г.</t>
  </si>
  <si>
    <t>Ю-2557/2324-ОРЗТП/2014 от 02.09.14г.</t>
  </si>
  <si>
    <t>Ю-2564/2327-ОРЗТП/2014 от 03.09.14г.</t>
  </si>
  <si>
    <t>Ю-2568/2377-ОРЗТП/2014 от 09.09.14г.</t>
  </si>
  <si>
    <t>Ю-2569/2378-ОРЗТП/2014 от 09.09.14г.</t>
  </si>
  <si>
    <t>Ю-2570/2379-ОРЗТП/2014 от 09.09.14г.</t>
  </si>
  <si>
    <t>Ю-2571/2380-ОРЗТП/2014 от 09.09.14г.</t>
  </si>
  <si>
    <t>Ю-2586/2381-ОРЗТП/2014 от 09.09.14г.</t>
  </si>
  <si>
    <t>Ю-2587/2382-ОРЗТП/2014 от 09.09.14г.</t>
  </si>
  <si>
    <t>Ю-2588/2383-ОРЗТП/2014 от 09.09.14г.</t>
  </si>
  <si>
    <t>Ю-2589/2384-ОРЗТП/2014 от 09.09.14г.</t>
  </si>
  <si>
    <t>Ю-2591/2411-ОРЗТП/2014 от 10.09.14г.</t>
  </si>
  <si>
    <t>40919364</t>
  </si>
  <si>
    <t>40925712</t>
  </si>
  <si>
    <t>40944293</t>
  </si>
  <si>
    <t>40936652</t>
  </si>
  <si>
    <t>40939695</t>
  </si>
  <si>
    <t>40936726</t>
  </si>
  <si>
    <t>40946353</t>
  </si>
  <si>
    <t>40953484</t>
  </si>
  <si>
    <t>40897246</t>
  </si>
  <si>
    <t>40933491</t>
  </si>
  <si>
    <t>40951074</t>
  </si>
  <si>
    <t>40952802</t>
  </si>
  <si>
    <t>40915628</t>
  </si>
  <si>
    <t>40932369</t>
  </si>
  <si>
    <t>40943907</t>
  </si>
  <si>
    <t>40929175</t>
  </si>
  <si>
    <t>40937034</t>
  </si>
  <si>
    <t>40935494</t>
  </si>
  <si>
    <t>40937015</t>
  </si>
  <si>
    <t>40942879</t>
  </si>
  <si>
    <t>40943940</t>
  </si>
  <si>
    <t>40945258</t>
  </si>
  <si>
    <t>40945639</t>
  </si>
  <si>
    <t>40947734</t>
  </si>
  <si>
    <t>40950181</t>
  </si>
  <si>
    <t>40952082</t>
  </si>
  <si>
    <t>40951936</t>
  </si>
  <si>
    <t>40952148</t>
  </si>
  <si>
    <t>40952337</t>
  </si>
  <si>
    <t>40952284</t>
  </si>
  <si>
    <t>40952748</t>
  </si>
  <si>
    <t>40955253</t>
  </si>
  <si>
    <t>40955679</t>
  </si>
  <si>
    <t>40958910</t>
  </si>
  <si>
    <t>40958349</t>
  </si>
  <si>
    <t>40958922</t>
  </si>
  <si>
    <t>40956745</t>
  </si>
  <si>
    <t>40958970</t>
  </si>
  <si>
    <t>40959133</t>
  </si>
  <si>
    <t>40959641</t>
  </si>
  <si>
    <t>40960344</t>
  </si>
  <si>
    <t>40960622</t>
  </si>
  <si>
    <t>40960720</t>
  </si>
  <si>
    <t>40961138</t>
  </si>
  <si>
    <t>40962429</t>
  </si>
  <si>
    <t>40962437</t>
  </si>
  <si>
    <t>40962445</t>
  </si>
  <si>
    <t>40961195</t>
  </si>
  <si>
    <t>40962458</t>
  </si>
  <si>
    <t>40963123</t>
  </si>
  <si>
    <t>40962755</t>
  </si>
  <si>
    <t>40962620</t>
  </si>
  <si>
    <t>40962634</t>
  </si>
  <si>
    <t>40954476</t>
  </si>
  <si>
    <t>40960439</t>
  </si>
  <si>
    <t>40960850</t>
  </si>
  <si>
    <t>40960896</t>
  </si>
  <si>
    <t>40960965</t>
  </si>
  <si>
    <t>40960987</t>
  </si>
  <si>
    <t>40963219</t>
  </si>
  <si>
    <t>40963251</t>
  </si>
  <si>
    <t>40963275</t>
  </si>
  <si>
    <t>40963293</t>
  </si>
  <si>
    <t>40963311</t>
  </si>
  <si>
    <t>ООО "Агропромстрой"</t>
  </si>
  <si>
    <t>ИП Дюдин Андрей Иванович</t>
  </si>
  <si>
    <t>ООО "Паритет"</t>
  </si>
  <si>
    <t>Копцев Олег Николаевич</t>
  </si>
  <si>
    <t>Свитенко Елена Ивановна</t>
  </si>
  <si>
    <t>Дегтярева Наталья Анатольевна</t>
  </si>
  <si>
    <t>Тулинов Федор Михайлович</t>
  </si>
  <si>
    <t>Перькова Александра Ивановна</t>
  </si>
  <si>
    <t>Григоренко Владимир Алексеевич</t>
  </si>
  <si>
    <t>Земляков Александр Викторович</t>
  </si>
  <si>
    <t>Трошина Вера Петровна</t>
  </si>
  <si>
    <t>Халитова Светлана Александровна</t>
  </si>
  <si>
    <t>Ревякина Екатерина Сергеевна</t>
  </si>
  <si>
    <t>Молчанов Александр Андреевич</t>
  </si>
  <si>
    <t>Открытое акционерное общество «Вымпел – Коммуникации»</t>
  </si>
  <si>
    <t>Истомина Кристина Викторовна</t>
  </si>
  <si>
    <t>Бессонова Екатерина Юрьевна</t>
  </si>
  <si>
    <t>Бучнев Роберт Георгиевич</t>
  </si>
  <si>
    <t>Звягинцева Наталья Анатольевна</t>
  </si>
  <si>
    <t>Щедрина Людмила Степановна</t>
  </si>
  <si>
    <t>Чистилина Надежда Михайловна</t>
  </si>
  <si>
    <t>Умеренков Владимир Николаевич</t>
  </si>
  <si>
    <t>ООО "КАЧКО"</t>
  </si>
  <si>
    <t>Разумова Елена Николаевна</t>
  </si>
  <si>
    <t>Ткаченко Александр Юрьевич</t>
  </si>
  <si>
    <t>Полякова Нина Прокофьевна</t>
  </si>
  <si>
    <t>Легочкин Алексей Иванович</t>
  </si>
  <si>
    <t>Кожемякина Галина Сергеевна</t>
  </si>
  <si>
    <t>Калугина Елена Андреевна</t>
  </si>
  <si>
    <t>Орлова Светлана Васильевна</t>
  </si>
  <si>
    <t>Богданов Александр Сергеевич</t>
  </si>
  <si>
    <t>Чурилов Константин Леонидович</t>
  </si>
  <si>
    <t>Кавкуто Анатолий Михайлович</t>
  </si>
  <si>
    <t>Шабанова Ирина Александровна</t>
  </si>
  <si>
    <t>Холодова Татьяна Алексеевна</t>
  </si>
  <si>
    <t>Крицкий Геннадий Олегович</t>
  </si>
  <si>
    <t>Говорин Юрий Алексеевич</t>
  </si>
  <si>
    <t>Мирошниченко Александр Васильевич</t>
  </si>
  <si>
    <t>Шульгин Юрий Павлович</t>
  </si>
  <si>
    <t>Харина Любовь Борисовна</t>
  </si>
  <si>
    <t>Хатин Александр Николаевич</t>
  </si>
  <si>
    <t>Ефимов Сергей Алексеевич</t>
  </si>
  <si>
    <t>Сивцев Василий Иванович</t>
  </si>
  <si>
    <t>Посканная Ольга Алексеевна</t>
  </si>
  <si>
    <t>Серый Валерий Петрович</t>
  </si>
  <si>
    <t>Мусикова Олеся Александровна</t>
  </si>
  <si>
    <t>Волчков Игорь Сергеевич</t>
  </si>
  <si>
    <t>Крестинина Ольга Ивановна</t>
  </si>
  <si>
    <t>Скрынникова Ирина Ивановна</t>
  </si>
  <si>
    <t>Общество с ограниченной ответственностью «Визор»</t>
  </si>
  <si>
    <t>Тарасов Алексей Серафимович</t>
  </si>
  <si>
    <t>Умеренкова Ирина Павловна</t>
  </si>
  <si>
    <t>Левченко Лилия Сергеевна</t>
  </si>
  <si>
    <t>ИП Солгалов А.Ю.</t>
  </si>
  <si>
    <t>ИП Чернышов Александр Михайлович</t>
  </si>
  <si>
    <t>Никифоров Александр Алексеевич</t>
  </si>
  <si>
    <t>СоРЭС</t>
  </si>
  <si>
    <t>ГРЭС</t>
  </si>
  <si>
    <t>О.РЭС</t>
  </si>
  <si>
    <t>Курская обл.,п.Кшенский ул.Северная д.39 кв 1</t>
  </si>
  <si>
    <t>Курская обл., Мантуровский р-н, с.Сейм, ул.Заводская, 12а</t>
  </si>
  <si>
    <t>Курская обл., Горшеченский р-н, Никольский с.с.</t>
  </si>
  <si>
    <t>Курская обл , Рыльский р-н, СОО "Рыляночка"</t>
  </si>
  <si>
    <t>Курская область, Глушковский район, с. Званное, ул. Новоселовка, д. 1.</t>
  </si>
  <si>
    <t>Курская обл., Курчатовский р-он, с. Дичня, клетка 3</t>
  </si>
  <si>
    <t>Курская обл.,  Курчатовский р-он, снт Дичня, участок 708/1</t>
  </si>
  <si>
    <t>Курская обл., Льговский район, д. Клишино, д.59.</t>
  </si>
  <si>
    <t>Курская обл., Железногорский р-н,  с. Волково</t>
  </si>
  <si>
    <t>Курская обл., Железногорский р-н,с/с Разветьевский</t>
  </si>
  <si>
    <t>Курская обл., Железногорский район Студенокский сельсовет д.Погарище уч.№41</t>
  </si>
  <si>
    <t>Курская обл.,  Железногорский район  СНТ Родничек , уч.№600.</t>
  </si>
  <si>
    <t>г. Курск, СНТ "Мир", квартал 14, уч. №4, кад. номер: 46:29:102118:236</t>
  </si>
  <si>
    <t>Курская обл., Курский р-н, Ноздрачевский с/с, СОДНТ "Ромашка", уч.452</t>
  </si>
  <si>
    <t>Курская область, Курский район, Новопоселеновский сельсовет, СНТ "Резинщик", уч. №521</t>
  </si>
  <si>
    <t>Курская область, Курский район, Моковский сельсовет, д. Духовец, кад. номер: 46:11:091207:601</t>
  </si>
  <si>
    <t>Курский р-н, Новопоселеновский с/с, д.1-е Цветово, уч. 46:11:121202:104</t>
  </si>
  <si>
    <t>305000, г. Курск, Центральный округ (ул. Ягодная), уч. 46:29:102032:146</t>
  </si>
  <si>
    <t>Курский р-н, Нижнемедведицкий с/с, с/т "Ласточка", уч.180</t>
  </si>
  <si>
    <t>Курский район, Лебяженский с/с, ст "Черемушки", уч. 305</t>
  </si>
  <si>
    <t>Курский район, Лебяженский с/с, снт "Черемушки", уч. 165</t>
  </si>
  <si>
    <t>Курский р-н, Новопоселеновский с/с, д.Кукуевка, уч.46:11:121203:1812</t>
  </si>
  <si>
    <t>Курская область, курский район, Ворошневский сельсовет, д. Ворошнево, условный номер: 46-46-12/027/2011-437</t>
  </si>
  <si>
    <t>Курская область, г. Курск, снт «Лавсан», участок №1769.</t>
  </si>
  <si>
    <t>Курская область, Курский район, Шумаковский сельсовет, с/т «Заречное», участок №5, кад.№46:11:200501:5.</t>
  </si>
  <si>
    <t>Курская область, г. Курск, снт «Лавсан», участок №804.</t>
  </si>
  <si>
    <t>Курская область, г. Курск, с/т «Лавсан», участок №12.</t>
  </si>
  <si>
    <t>Курская обл., г. Курск, снт «Лавсан», участок №426.</t>
  </si>
  <si>
    <t>Курская область, г. Курск, СНТ "Лавсан", уч. №1695, кад. номер: 46:29:103069:520</t>
  </si>
  <si>
    <t>Курская область, г. Курск, СНТ "Лавсан", уч. №427, кад. номер: 46:29:103181:222</t>
  </si>
  <si>
    <t>Курский район, д. Кукуевка, уч. 46:11:121203:1089</t>
  </si>
  <si>
    <t>Курская обл., Курский р-н, Моковский с/с, д. 2-я Моква, кад. №46:11:090501:177.</t>
  </si>
  <si>
    <t>Курский район, Щетинский с/с, ст "Химфарм", уч. 151, сектор А</t>
  </si>
  <si>
    <t>Курский р-н, Новопоселеновский с/с, д.Кукуевка, уч.46:11:121203:1301</t>
  </si>
  <si>
    <t>Курский р-н, Камышинский с/с, снт"Железнодорожник", уч.240</t>
  </si>
  <si>
    <t>г.Курск, с/т "Знание", уч.129</t>
  </si>
  <si>
    <t>Курский район, д. 1-я Моква, уч. 46:11:091204:449</t>
  </si>
  <si>
    <t>Курский район, д. Кукуевка, уч. 46:11:121203:1820</t>
  </si>
  <si>
    <t>Курский район, Пашковский с/с, ст "Верховье" уч. 927</t>
  </si>
  <si>
    <t>Курский район, Пашковский с/с, ст "Верховье", уч. № 696</t>
  </si>
  <si>
    <t>Курский р-н, Нижнемедведицкий с/с, д.Татаренкова, уч.46:11:111802:754</t>
  </si>
  <si>
    <t>Курский р-н, Полянский с/с, д.Нартово, д.16</t>
  </si>
  <si>
    <t>Курский район, снт "Химфарм", уч. Б 117</t>
  </si>
  <si>
    <t>Курский район, Щетинский с/с, снт "Строитель", уч. 130</t>
  </si>
  <si>
    <t>Курский район, Щетинский с/с, снт "Приморское", уч. 1032</t>
  </si>
  <si>
    <t>Курский р-н, Щетинский с/с, д.Ушаково, д.3</t>
  </si>
  <si>
    <t>Курский район, Щетинский с/с, ст "Химфарм", уч. А 270</t>
  </si>
  <si>
    <t>305502, Курский район, Клюквинский с/с, д. Долгое, кад.№ 46:11:071004:150</t>
  </si>
  <si>
    <t>305524, Курский район, х. Кислино, уч. 46:11:170401:536</t>
  </si>
  <si>
    <t>Курская обл., Золотухинский р-н, п. Золотухино, ул. Николаевская, д.14, кв. 1</t>
  </si>
  <si>
    <t>305048, г. Курск, ст "Мир", квартал 2, участок 14</t>
  </si>
  <si>
    <t>Курский район, Щетинский с/с, снт "Строитель", уч. 692</t>
  </si>
  <si>
    <t>Курский р-н, с.Лебяжье, уч.46:11:080203:82</t>
  </si>
  <si>
    <t>Курская обл., Солнцевский р-н, д.Ивановка, ул. Лесная, д.11-а</t>
  </si>
  <si>
    <t>Курская обл., г. Обоянь, ул. Клевцова, д.3, кв.4</t>
  </si>
  <si>
    <t>Курская обл., г.Обоянь, ул.Клевцова, д.6, кв.1</t>
  </si>
  <si>
    <t>Курская обл., .Обоянь, ул.им.Е.П.Клевцова, д.6, кв.2</t>
  </si>
  <si>
    <t>Курская обл., г.Обоянь, ул.Клевцова, д.6, кв.3</t>
  </si>
  <si>
    <t>Курская обл., г.Обоянь, ул.им.Е.П.Клевцова, д.6, кв.4</t>
  </si>
  <si>
    <t>Курская обл.,  г. Обоянь, ул.Кутузова, д.20, кв.1</t>
  </si>
  <si>
    <t>Курская обл.,  г. Обоянь, ул.Кутузова, д.20, кв.2</t>
  </si>
  <si>
    <t>Курская обл.,  г. Обоянь, ул.Кутузова, д.20, кв.3</t>
  </si>
  <si>
    <t>Курская обл.,  г. Обоянь, ул.Кутузова, д.20, кв.4</t>
  </si>
  <si>
    <t>Курская обл.,  с.Замостье, ул.Родниковая, д.32</t>
  </si>
  <si>
    <t>- строительство ответвления протяженностью 0,061 км от опоры существующей ВЛ-0,4 кВ № 2 (инв. № 12012324-00)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</si>
  <si>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0,08 км от опоры № 4-29 существующей ВЛ-10 кВ № 3.2.5 (инв. № 300) до проектируемой ТП-10/0,4 кВ на границе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25 кВА (тип и место установки ТП, тип и мощность силового трансформатора, схемы соединений РУ-10 кВ и РУ-0,4 кВ, количество и параметры оборудования уточнить при проектировании).
В соответствии с Постановлением  Правительства РФ от 04 мая 2012 г. N 442  «О  функционировании розничных рынков электрической энергии, полном и (или) частичном ограничении режима потребления электрической энергии» учет  электроэнергии  выполняется со следующими требованиями: 
- приборы  учета  электрической  энергии  должны быть сертифицированы и внесены в Госреестр средств измерений РФ;
- приборы учета должны соответствовать ГОСТ Р 52322-2005. Часть 21 «Статические счетчики активной энергии классов точности 1 и 2» (для реактивной энергии -  ГОСТ Р 52425−2005 «Статические счетчики реактивной энергии»);
- класс точности 1,0 и выше; 
- Iном=5-60А (10-100А) (прямого включения); 
- температурный рабочий диапазон от -40°С до +70°С.
Место установки: РУ-0,4 кВ проектируемой ТП-10/0,4 кВ</t>
  </si>
  <si>
    <t>- строительство отпайки ВЛ-0,4 кВ от ВЛ-0,4 кВ №1 до границы земельного участка заявителя протяженностью 0,4 км (марку и сечение провода, протяженность уточнить при проектировании).</t>
  </si>
  <si>
    <t>строительство отпайки ВЛ-0,4 кВ от опоры №2 ВЛ-0,4 кВ №2 до границы земельного участка заявителя  протяженностью 0,25 км (марку и сечение провода, протяженность уточнить при проектировании).</t>
  </si>
  <si>
    <t>строительство ответвления протяженностью 0,18 км от опоры № 15 существующей ВЛ-0,4 кВ № 4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</si>
  <si>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0,2 км от опоры существующей ВЛ-0,4 кВ № 1 (инв. № 12010527)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</si>
  <si>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0,4 км от СТП-10/0,4 кВ №163/40 до границы земельного участка заявителя (марку и сечение провода, протяженность уточнить при проектировании) - /аналогично техническим условиям С-2239/.</t>
  </si>
  <si>
    <t>строительство ВЛ-0,4 кВ протяженностью 0,22 км от проектируемой по договору С-1146 ТП-10/0,4 кВ до границы земельного участка заявителя (марку и сечение провода, протяженность определить при проектировании) – в том числе 0,22 км по техническим условиям С-1760</t>
  </si>
  <si>
    <t>строительство ответвления протяженностью 0,18 км от опоры существующей ВЛ-0,4 кВ № 1 (инв. № 31146202) до границы земельного участка заявителя (марку и сечение провода, протяженность определить при проектировании).</t>
  </si>
  <si>
    <t>строительство ответвления протяженностью 0,03 км от опоры существующей ВЛ-10 кВ № 414.15 (инв.№4060)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проектировании);
строительство ВЛ-0,4 кВ протяженностью 0,03 км от проектируемой ТП-10/0,4 кВ до границы земельного участка заявителя (марку и сечение провода, протяженность утончить при проектировании).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</si>
  <si>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отпайки от опоры №6 ВЛ-0,4 кВ №2 (точку врезки уточнить при проектировании) до границ земельного участка Заявителя протяженностью 0,2 км (марку и сечение провода, протяженность уточнить при проектировании).</t>
  </si>
  <si>
    <t>строительство ответвления протяженностью 0,02 км от опоры существующей ВЛ-10 кВ № 412.16 (инв.№4009)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проектировании);
строительство ВЛ-0,4 кВ протяженностью 0,15 км от проектируемой ТП-10/0,4 кВ до границы земельного участка заявителя (марку и сечение провода, протяженность утончить при проектировании).
строительство ТП-10/0,4 кВ с силовым трансформатором мощностью 25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</si>
  <si>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- строительство ВЛ-0,4 кВ протяженностью 0,58 км от проектируемой (по ТУ Ц-8186) ТП-10/0,4 кВ  до границы земельного участка заявителя (марку и сечение провода, протяженность утончить при проектировании) – /в т.ч. 0,42 км по техническим условиям Ц-8856/.</t>
  </si>
  <si>
    <t>- строительство ВЛ-0,4 кВ от ТП-10/0,4 кВ №017 до границы земельного участка заявителя протяженностью 0,05 км (марку и сечение провода, протяженность уточнить при проектировании).</t>
  </si>
  <si>
    <t>строительство отпайки от опоры ВЛ-0,4 кВ №1 (точку врезки уточнить при проектировании) до границы земельного участка заявителя протяженностью 0,36 км (марку и сечение провода, протяженность уточнить при проектировании) - /в т.ч. 0,36 км по техническим условиям Ц-6767/.                                строительство ответвления протяженностью не более 0,025 км от опоры проектируемого участка ВЛ-0,4 кВ № 1 до точки присоединения на границе земельного участка заявителя.</t>
  </si>
  <si>
    <t>- строительство ВЛ-0,4 кВ протяженностью 0,72 км от проектируемой ТП-10/0,4 кВ до границы земельного участка заявителя (марку и сечение провода, протяженность уточнить при проектировании) - /в т.ч. 0,69 км по техническим условиям Ц-8923/.</t>
  </si>
  <si>
    <t>- строительство ответвления протяженностью 0,53 км от проектируемой ТП-10/0,4 кВ до границы земельного участка заявителя (марку и сечение провода, протяженность уточнить при проектировании) - /в т.ч. 0,13 км по техническим условиям Ц-8894/.</t>
  </si>
  <si>
    <t>строительство отпайки от ВЛ-0,4 кВ №4 (точку врезки уточнить при проектировании) до границы земельного участка заявителя протяженностью 0,24 км (марку и сечение провода, протяженность определить при проектировании) - /в т.ч. 0,2 км по техническим условиям Ц-7379/.</t>
  </si>
  <si>
    <t>строительство ответвления протяженностью 0,02 км от опоры существующей ВЛ-6 кВ № 411.51 до проектируемой ТП-6/0,4 кВ с установкой разъединителя 6 кВ (точку врезки, марку и сечение провода, протяженность уточнить при проектировании);</t>
  </si>
  <si>
    <t>строительство отпайки от опоры ВЛ-0,4 кВ №1 (точку врезки уточнить при проектировании) до границ земельного участка Заявителя протяженностью 0,46 км (марку и сечение провода, протяженность уточнить при проектировании) - /в т.ч. 0,46 км по техническим условиям Ц-8989/.</t>
  </si>
  <si>
    <t>строительство ответвления протяженностью 0,17 км от опоры №26 существующей ВЛ-0,4 кВ №1 (точку врезки уточнить при проектировании) до границы земельного участка заявителя с увеличением протяженности существующей ВЛ-0,4 кВ  (марку и сечение провода, протяженность уточнить при проектировании).</t>
  </si>
  <si>
    <t>строительство ВЛ-0,4 кВ от ТП-10/0,4 кВ №641 (инв.№13011639-00) до границ земельного участка заявителя протяженностью 0,11 км (марку и сечение провода, протяженность уточнить при проектировании) - /в т.ч. 0,11 км по техническим условиям Ц-8929/.</t>
  </si>
  <si>
    <t>строительство ответвления протяженностью 0,33 км от опоры существующей ВЛ-0,4 кВ № 1(точку врезки уточнить при проектировании) до границы земельного участка заявителя с увеличением протяженности существующей  ВЛ-0,4 кВ  (марку и сечение провода, протяженность уточнить при проектировании) – в том числе 0,33 км по техническим условиям Ц-7935.</t>
  </si>
  <si>
    <t>строительство отпайки от опоры ВЛ-0,4 кВ №1 (точку врезки уточнить при проектировании) до границ земельного участка Заявителя протяженностью 0,24 км (марку и сечение провода, протяженность определить при проектировании).</t>
  </si>
  <si>
    <t>- строительство отпайки от опоры ВЛ-0,4 кВ №1 (точку врезки уточнить при проектировании) до границ земельного участка Заявителя протяженностью 0,25 км (марку и сечение провода, протяженность уточнить при проектировании) - /в т.ч. 0,25 км по техническим условиям Ц-8988/.</t>
  </si>
  <si>
    <t>строительство отпайки от опоры ВЛ-0,4 кВ №1 (точку врезки уточнить при проектировании) до границ земельного участка Заявителя протяженностью 0,26 км (марку и сечение провода, протяженность определить при проектировании) - /в т.ч. 0,24 км по техническим условиям Ц-9263/.</t>
  </si>
  <si>
    <t>- строительство ВЛ-0,4 кВ от ТП-10/0,4 кВ №673 до границ земельного участка заявителя протяженностью 0,22 км (марку и сечение провода, протяженность определить при проектировании) - /в т.ч. 0,22 км по техническим условиям Ц-7233/.</t>
  </si>
  <si>
    <t>строительство ответвления протяженностью 0,28 км от опоры существующей ВЛ-0,4 кВ № 2 до границы земельного участка заявителя, с увеличением протяженности существующей                  ВЛ-0,4 кВ (марку и сечение провода, протяженность уточнить при проектировании).</t>
  </si>
  <si>
    <t>строительство ответвления протяженностью 0,09 км от проектируемого участка (по ТУ Ц-7922) ВЛ-0,4 кВ № 1 до границы земельного участка заявителя, с увеличением протяженности существующей ВЛ-0,4 кВ (точку врезки, марку и сечение провода, протяженность уточнить при проектировании).</t>
  </si>
  <si>
    <t>строительство ВЛ-0,4 кВ протяженностью 0,68 км от проектируемой (по ТУ Ц-8118, Ц-8325) ТП-10/0,4 кВ до границы земельного участка заявителя (марку и сечение провода, протяженность утончить при проектировании) - /в т.ч. 0,38 км по техническим условиям Ц-9196/.</t>
  </si>
  <si>
    <t>- строительство ВЛ-0,4 кВ протяженностью 0,42 км от ТП-10/0,4 кВ №670 до границы земельного участка заявителя, в том числе 0,18 км по техническим условиям Ц-9117, из них 0,12 км совместной подвеской по опорам существующей ВЛ-10 кВ №424.8 с установкой дополнительных опор (марку и сечение провода, протяженность уточнить при проектировании).</t>
  </si>
  <si>
    <t>строительство ответвления протяженностью 0,3 км от опоры существующей ВЛ-0,4 кВ № 1 до границы земельного участка заявителя, с увеличением протяженности существующей                     ВЛ-0,4 кВ (точку врезки, марку и сечение провода, протяженность уточнить при проектировании) – в том числе 0,3 км по техническим условиям Ц-8058.</t>
  </si>
  <si>
    <t>- строительство ВЛ-0,4 кВ протяженностью 0,22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</si>
  <si>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0,28 км от опоры существующей ВЛ-0,4 кВ №4 (точку врезки уточнить при проектировании) до границы земельного участка заявителя, с увеличением протяженности существующей ВЛ-0,4 кВ (марку и сечение провода, протяженность определить при проектировании) - /в т.ч. 0,24 км по техническим условиям Ц-9164/.</t>
  </si>
  <si>
    <t>строительство ответвления протяженностью 0,18 км от опоры существующей ВЛ-0,4 кВ № 2 до границы земельного участка заявителя, с увеличением протяженности существующей            ВЛ-0,4 кВ (точку врезки, марку и сечение провода, протяженность уточнить при проектировании). – в том числе 0,1 км по техническим условиям Ц-9332</t>
  </si>
  <si>
    <t>строительство ответвления протяженностью 0,08 км от опоры существующей ВЛ-0,4 кВ № 3 (точку врезки уточнить при проектировании)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</si>
  <si>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0,37 км от ТП-10/0,4 кВ проектируемой по Ц-7073 до границы земельного участка заявителя (марку и сечение провода, протяженность уточнить при проектировании) – в т.ч. 0,37 км по Ц-7610.</t>
  </si>
  <si>
    <t>строительство ответвления протяженностью 0,12 км от опоры № 10 существующей ВЛ-0,4 кВ № 2 до границы земельного участка заявителя, с увеличением протяженности существующей                      ВЛ-0,4 кВ  (марку и сечение провода, протяженность уточнить при проектировании) – в том числе 0,12 км по техническим условиям Ц-9352.</t>
  </si>
  <si>
    <t>- строительство ВЛ-0,4 кВ протяженностью 0,26 км от проектируемой  ТП-10/0,4 кВ до границы земельного участка заявителя (марку и сечение провода, протяженность уточнить при проектировании) – /в том числе 0,16 км по техническим условиям Ц-6890/.</t>
  </si>
  <si>
    <t>- строительство ВЛ-0,4 кВ от ТП-10/0,4 кВ №698 (инв.№4162) до границы земельного участка заявителя протяженностью 0,15 км (марку и сечение провода, протяженность определить при проектировании) – в том числе 0,15 км по техническим условиям Ц-8777.</t>
  </si>
  <si>
    <t>строительство ответвления протяженностью 0,09 от опоры проектируемой (по ТУ-7791) ВЛ-0,4 кВ до границы земельного участка заявителя с увеличением протяженности ВЛ-0,4 кВ (марку и сечение провода, протяженность уточнить при проектировании) – в том числе 0,06 по техническим условиям Ц-9323.</t>
  </si>
  <si>
    <t>строительство ответвления протяженностью 0,1 км от опоры № 30 существующей ВЛ-0,4 кВ № 1 до границы земельного участка заявителя, с увеличением протяженности существующей                      ВЛ-0,4 кВ  (марку и сечение провода, протяженность уточнить при проектировании).</t>
  </si>
  <si>
    <t>- строительство ВЛ-0,4 кВ протяженностью 0,17 км от ТП-10/0,4 кВ № 425.06-11/160 до границы земельного участка заявителя (марку и сечение провода, протяженность уточнить при проектировании) – в том числе 0,17 км по техническим условиям Ц-7940.</t>
  </si>
  <si>
    <t>- строительство ВЛ-0,4 кВ протяженностью 0,1 км от ТП-10/0,4 кВ до границы земельного участка заявителя (марку и сечение провода, протяженность уточнить при проектировании) – в том числе 0,1 км по техническим условиям Ц-7706.</t>
  </si>
  <si>
    <t>- строительство ВЛ-0,4 кВ протяженностью 0,38 км от ТП-10/0,4 кВ № 553 до границы земельного участка заявителя  (марку и сечение провода, протяженность уточнить при проектировании).</t>
  </si>
  <si>
    <t>строительство ответвления протяженностью 0,15 км от опоры № 14 существующей ВЛ-0,4 кВ № 1 до границы земельного участка заявителя, с увеличением протяженности существующей             ВЛ-0,4 кВ (марку и сечение провода, протяженность уточнить при проектировании).</t>
  </si>
  <si>
    <t>строительство ответвления протяженностью 0,03 км от опоры существующей ВЛ-10 кВ № 414.15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проектировании);
строительство ВЛ-0,4 кВ протяженностью 0,03 км от проектируемой ТП-10/0,4 кВ до границы земельного участка заявителя (марку и сечение провода, протяженность утончить при проектировании).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</si>
  <si>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ответвления протяженностью 0,56 км от опоры существующей ВЛ-0,4 кВ № 3 до границы земельного участка заявителя, с увеличением протяженности существующей                ВЛ-0,4 кВ (марку и сечение провода, протяженность уточнить при проектировании) – в том числе 0,33 км по техническим условиям Ц-8183.</t>
  </si>
  <si>
    <t>строительство ответвления протяженностью 0,05 км от опоры существующей ВЛ-0,4 кВ № 3 до границы земельного участка заявителя, с увеличением протяженности существующей               ВЛ-0,4 кВ (марку и сечение провода, протяженность уточнить при проектировании).</t>
  </si>
  <si>
    <t>строительство ответвления протяженностью 0,03 км от опоры существующей ВЛ-0,4 кВ №1 (точку врезки уточнить при проектировании)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</si>
  <si>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установка ж/б подкоса к опоре №2-11 ВЛ-0,4 кВ №2 (объем реконструкции уточнить при проектировании) - за счет средств тарифа на передачу электроэнергии.</t>
  </si>
  <si>
    <t>монтаж двух дополнительных проводов в пролетах опор 21-23 ВЛ-0,4 кВ №1 протяжённостью 0,06 км по трассе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</si>
  <si>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в части замены провода на большее сечение и заменой опор на участке протяженностью 0,44 км, в пролетах опор №№ 1…12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</si>
  <si>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54.130208.К.) в части монтажа двух дополнительных проводов на участке протяженностью 0,16 км по трассе (в пролетах опор №№ 1…4) и установки одной дополнительной опоры в пролете опор №№ 3…4 (объем реконструкции уточнить при проектировании) – за счет средств тарифа на передачу электроэнергии.</t>
  </si>
  <si>
    <t>замена ТП-6/0,4 кВ № 25/25 на ТП-6/0,4 кВ мощностью 63 кВА (тип и мощность ТП, схему соединений РУ-6 кВ и РУ-0,4 кВ, количество и параметры оборудования уточнить при проектировании) – за счет средств тарифа на передачу электроэнергии.</t>
  </si>
  <si>
    <t>замена СТП-10/0,4 кВ №163/40 кВА на ТП-10/0,4 кВ с силовым трансформатором мощностью 250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С-2239/.</t>
  </si>
  <si>
    <t>строительство ответвления протяженностью 0,03 км от опоры существующей ВЛ-10 кВ № 415.03 (инв. №4131)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/аналогично техническим условиям Ц-8186/;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электроэнергии/- /аналогично техническим условиям Ц-8186/.</t>
  </si>
  <si>
    <t>замена ТП-10/0,4 кВ № 6/250 кВА на ТП-10/0,4 кВ с силовым трансформатором мощностью 400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</si>
  <si>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замена ТП-10/0,4 кВ № 017/250 кВА на ТП-10/0,4 кВ типа «Киоск» с силовым трансформатором мощностью 400 кВА, возможностью установки второго трансформатора и трансформаторов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</si>
  <si>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строительство ответвления протяженностью 0,01 км от опоры существующей ВЛ-10 кВ № 413.14 (инв.№4049) до проектируемой ТП-10/0,4 кВ (марку и сечение провода, протяженность уточнить при проектировании) – за счет средств тарифа на передачу электроэнериги – аналогично техническим условиям Ц-8445, Ц-8387;
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за счет средств тарифа на передачу электроэнергии – аналогично техническим условиям Ц-8445, Ц-8387.</t>
  </si>
  <si>
    <t>строительство ответвления протяженностью 0,01 км от опоры существующей ВЛ-10 кВ № 413.14 до проектируемой ТП-10/0,4 кВ (марку и сечение провода, протяженность уточнить при проектировании) – за счет средств тарифа на передачу электроэнериги – аналогично техническим условиям Ц-8445;
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за счет средств тарифа на передачу электроэнергии – аналогично техническим условиям Ц-8445.</t>
  </si>
  <si>
    <t>выполнить замену силового трансформатора в ТП-10/0,4 кВ №673 на трансформатор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проектом), при необходимости выполнить замену автоматических выключателей, предохранителей, щитовых приборов, ТТ и РЗиА (тип и параметры оборудования уточнить при проектировании) – за счет средств тарифа на передачу электроэнергии – /аналогично техническим условиям Ц-7690/</t>
  </si>
  <si>
    <t>замена силового трансформатора СТП-10/0,4 кВ № 670/25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Ц-9063, Ц-9073/.
расширение РУ-0,4 кВ ТП-10/0,4 кВ № 670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 по техническим условиям Ц-9117.</t>
  </si>
  <si>
    <t>строительство ответвления протяженностью 1 км от опоры существующей ВЛ-10 кВ № 415.02 до проектируемой ТП-10/0,4 кВ (марку и сечение провода, протяженность уточнить при проектировании) – за счет средств тарифа на передачу электроэнергии, в том числе для договоров Ц-7345, Ц-7630, Ц-8662;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– за счет средств тарифа на передачу электроэнергии, в том числе для договоров Ц-7345, Ц-7630, Ц-8662.</t>
  </si>
  <si>
    <t>строительство ответвления протяженностью 0,12 км от опоры существующей ВЛ-10 кВ № 425.06 до проектируемой ТП-10/0,4 кВ с увеличением протяженности существующей ВЛ-10 кВ с переходом через а/д (марку и сечение провода, протяженность уточнить при проектировании) – /за счет средств тарифа на передачу электроэнергии по техническим условиям Ц-6890/
строительство ТП-10/0,4 кВ с силовым трансформатором мощностью 63 кВА. 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– /за счет средств тарифа на передачу электроэнергии по техническим условиям Ц-6890/</t>
  </si>
  <si>
    <t>замена силового трансформатора СТП-10/0,4 кВ № 698/25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Ц-8677.</t>
  </si>
  <si>
    <t>расширение РУ-0,4 кВ ТП-10/0,4 кВ № 11/160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 по техническим условиям Ц-7946.</t>
  </si>
  <si>
    <t>строительство ответвления протяженностью 0,2 км от опоры № 60 ВЛ-10 кВ № 176.209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 Ц-7706;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– за счет средств тарифа на передачу электроэнергии по техническим условиям Ц-7706.</t>
  </si>
  <si>
    <t>монтаж дополнительного коммутационного аппарата отходящей ЛЭП-0,4 кВ в РУ-0,4 кВ ТП-10/0,4 кВ № 553 (тип и технические характеристики определить проектом) – за счет средств тарифа на передачу электроэнергии.</t>
  </si>
  <si>
    <t>реконструкция существующей ВЛ-0,4 кВ № 2 в части монтажа двух дополнительных проводов на участке протяженностью 0,12 км по трассе (объем реконструкции уточнить при проектировании) – за счет средств тарифа на передачу электроэнергии.</t>
  </si>
  <si>
    <t>строительство ВЛ-0,4 кВ протяженностью 0,12 км от ТП-10/0,4 кВ № 58 до границы земельного участка заявителя (марку и сечение провода, протяженность уточнить при проектировании). - /в т.ч. 0,12 км по техническим условиям Ю-2546/-за счет средств утвержденной инвестиционной программы</t>
  </si>
  <si>
    <t>строительство ВЛ-0,4 кВ протяженностью 0,05 км от ТП-10/0,4 кВ № 58 до границы земельного участка заявителя (марку и сечение провода, протяженность уточнить при проектировании). - /в т.ч. 0,05 км по техническим условиям Ю-2546/-за счет средств утвержденной инвестиционной программы.</t>
  </si>
  <si>
    <t>реконструкция существующей ВЛ-0,4 кВ № 2 в части замены провода магистрального участка протяженностью 0,44 км (оп. №№ 1…12) на провод большего сечения (марку и сечение провода, 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</si>
  <si>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0,12 км от опоры № 1 существующей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</si>
  <si>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Мощность по договору ТП, кВт</t>
  </si>
  <si>
    <t>Ц-9005/2248-ОРЗТП/2014 от 25.08.14г.</t>
  </si>
  <si>
    <t>Открытое акционерное общество «МегаФон»</t>
  </si>
  <si>
    <t>г.Курск, Проспект Ленинского Комсомола, д.20</t>
  </si>
  <si>
    <t>расширение РУ-0,4 кВ ТП-6/0,4 кВ № 30/160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</t>
  </si>
  <si>
    <t>строительство отпайки от опоры № 13 ВЛ-0,4 кВ № 3 до границы земельного участка заявителя протяженностью 0,012 км с увеличением протяженности существующей ВЛ-0,4 кВ и переходом через дорогу (марку и сечение провода, протяженность уточнить при проектировании).</t>
  </si>
  <si>
    <t>В-2626/2463-ОРЗТП/2014 от 16.09.14г.</t>
  </si>
  <si>
    <t>КаРЭС</t>
  </si>
  <si>
    <t>Курская обл., Касторенский р-н, п. Олымский, ул. Березовая д.12 кв.1</t>
  </si>
  <si>
    <t>Ц-7395/2873-ОРЗТП/2013 от 19.12.2013г.</t>
  </si>
  <si>
    <t>Разин Михаил Геннадьевич</t>
  </si>
  <si>
    <t>г.Курск, с/т "Знание", уч.97</t>
  </si>
  <si>
    <t>строительство ВЛ-0,4 кВ протяженностью 0,25 км от проектируемой (по ТУ Ц-4198) ТП-10/0,4 кВ до границы земельного участка заявителя (марку и сечение провода, протяженность уточнить при проектировании) - /в т.ч. 0,25 км по техническим условиям Ц-4198, Ц-7381/. Физ. объёмы под вопросом???</t>
  </si>
  <si>
    <t>Ц-7738/0341-ОРЗТП/2014 от 28.02.14г.</t>
  </si>
  <si>
    <t>Абросимова Ирина Викторовна</t>
  </si>
  <si>
    <t>Курская обл., Курский р-н, Щетинский с/с, снт"Приморское", уч.282</t>
  </si>
  <si>
    <t>Ц-9248/2345-ОРЗТП/2014 от 03.09.14г.</t>
  </si>
  <si>
    <t>Инвентарный номер</t>
  </si>
  <si>
    <t>ВЛ-0,4 кВ № 2 (инв. № 12012324-00)</t>
  </si>
  <si>
    <t>0,061 с установкой ж/б. подкоса</t>
  </si>
  <si>
    <t>0,012 с переходом через дорогу</t>
  </si>
  <si>
    <t>ВЛ-0,4 кВ № 3 (инв. № 3103453)</t>
  </si>
  <si>
    <t>ВЛ-10 кВ № 3.2.5 (инв. № 300)</t>
  </si>
  <si>
    <t>СТП 63 кВА</t>
  </si>
  <si>
    <t>Монтаж коммерческих приборов учета, шт.</t>
  </si>
  <si>
    <t>Строительство ВЛ-10 (6) кВ, км</t>
  </si>
  <si>
    <t>Строительство ВЛЗ-10 (6) кВ, км</t>
  </si>
  <si>
    <t xml:space="preserve">Реконструкция ВЛ-10 (6) кВ,км </t>
  </si>
  <si>
    <t>монтаж разъединителя 10 (6) кВ, шт.</t>
  </si>
  <si>
    <t>Строительство КЛ-10 (6) кВ, км</t>
  </si>
  <si>
    <t>Строительство КЛ-0,4 кВ, км</t>
  </si>
  <si>
    <t>Монтаж учёта в ТП 10 (6)/0,4 кВ, шт.</t>
  </si>
  <si>
    <t>Строительство ВЛИ-0,4 кВ, км</t>
  </si>
  <si>
    <t>Реконструкция ВЛ-0,4 кВ со строительством ВЛИ-0,4 кВ, км</t>
  </si>
  <si>
    <t>Реконструкция ВЛ-0,4 кВ с монтажем дополнительного провода, км</t>
  </si>
  <si>
    <t>Реконструкция ВЛ-0,4 кВ с монтажем 2-х дополнительных проводов, км</t>
  </si>
  <si>
    <t>Реконструкция ВЛ-0,4 кВ в части замены провода на большее сечение (замена 4-х проводов, км</t>
  </si>
  <si>
    <t>0,44 с заменой опор</t>
  </si>
  <si>
    <t xml:space="preserve"> ВЛ-0,4 кВ № 1 (инв. № 54.130208.К.)</t>
  </si>
  <si>
    <t>0,16 с установкой дополнительной опоры</t>
  </si>
  <si>
    <t>ВЛ-0,4 кВ № 1 (инв. № 12010527)</t>
  </si>
  <si>
    <t>СТП 63 кВА (Демонтаж ТП 25 кВА)</t>
  </si>
  <si>
    <t>СТП-10/0,4 кВ №163/40 (инв. № SRSK-00)</t>
  </si>
  <si>
    <t>Объем строительства включен в С-2239 (Лот № 35 СЭС)</t>
  </si>
  <si>
    <t>Объем строительства включен в С-1760 (Лот № 22 СЭС)</t>
  </si>
  <si>
    <t>ВЛ-0,4 кВ № 1 (инв. № 31146202)</t>
  </si>
  <si>
    <t>ВЛ-10 кВ № 414.15 (инв.№4060)</t>
  </si>
  <si>
    <t>ВЛ-10 кВ № 412.16 (инв.№4009)</t>
  </si>
  <si>
    <t>ВЛ-10 кВ № 415.03 (инв. №4131)</t>
  </si>
  <si>
    <t>Остальной объем строительства включен в Ц-8186 (Лот № 30 Льготники ЦЭС-Южная (8500003281); Ц-8856 (Лот № 34 Льготники КРЭС ЮгоЗапад (8500003459)</t>
  </si>
  <si>
    <t>КТП 400 кВА киоскового типа (Демонтаж ТП 250 кВА)</t>
  </si>
  <si>
    <t>КТП 400 кВА киоскового типа с возможностью установки второго трансформатора (Демонтаж ТП 250 кВА)</t>
  </si>
  <si>
    <t>Остальной объем строительства включен в Ц-6767 (Лот № 21_ЦЭС-1)</t>
  </si>
  <si>
    <t>0,025 (ответвление до ВПУ Заявителя)</t>
  </si>
  <si>
    <t>ВЛ-10 кВ № 413.14 (инв.№4049)</t>
  </si>
  <si>
    <t>Остальной объем строительства включен в Ц -8445 (Лот № 32 ЦЭС-Южный), Ц-8923 (Лот № 34 КРЭС Юго-Запад)</t>
  </si>
  <si>
    <t>Остальной объем строительства включен в Ц -8445 (Лот № 32 ЦЭС-Южный), Ц-8894 (Лот № 34 КРЭС Юго-Запад)</t>
  </si>
  <si>
    <t>Остальной объем строительства включен в Ц-7379 (Лот № 24 ЦЭС-2)</t>
  </si>
  <si>
    <t>Объем строительства включен в Ц-8989 (Лот № 34 КРЭС Юго-Запад)</t>
  </si>
  <si>
    <t>ТП-10/0,4 кВ №641 (инв.№13011639-00)</t>
  </si>
  <si>
    <t>Объем строительства включен в Ц-8929 (Лот № 34 КРЭС Юго-Запад)</t>
  </si>
  <si>
    <t>Объем строительства включен в Ц-7935 (Лот № 29 ЦЭС-Южный)</t>
  </si>
  <si>
    <t>Объем строительства включен в Ц-9211, Ц-9212 (Лот № 35 ЦЭС Юго-Запад); Ц-8988 (Лот № 34 КРЭС Юго-Запад)</t>
  </si>
  <si>
    <t>Остальной объем строительства включен в Ц-9263 (Лот № 36)</t>
  </si>
  <si>
    <t xml:space="preserve">Объем строительства включен в Ц-7690 (Лот № 26 льготники ЦЭС), Ц-7233 (Лот № 23 льготники ЦЭС) </t>
  </si>
  <si>
    <t>Остальной объем строительства включен в Ц-9196 (Лот № 35 ЦЭС Юго-Запад)</t>
  </si>
  <si>
    <t>0,42, в т.ч. совместной подвеской по опорам существующей ВЛ-10 кВ №424.8 с установкой дополнительных опор</t>
  </si>
  <si>
    <t>Остальной объем строительства включен в Ц-9063, Ц-9076 (Лот № 35 ЦЭС Северо-восток)</t>
  </si>
  <si>
    <t>Монтаж автоматического выключателя</t>
  </si>
  <si>
    <t>Объем строительства включен в Ц № 8058 (Лот № 30 ЦЭС-Южный)</t>
  </si>
  <si>
    <t>Остальной объем строительства включен в Ц-9164 (Лот № 36)</t>
  </si>
  <si>
    <t>Объем строительства включен в Ц-7610 (Лот № 26 льготники)</t>
  </si>
  <si>
    <t>Остальной объем строительства включен в Ц-6890 (Лот № 21 ЦЭС-1 (8500002278)</t>
  </si>
  <si>
    <t>ТП-10/0,4 кВ №698 (инв.№4162)</t>
  </si>
  <si>
    <t>Объем строительства включен в Ц-8777 и Ц-8677 (Лот № 33 льготники ЦЭС Северо-восток)</t>
  </si>
  <si>
    <t>Объем строительства включен в Ц-7946 (Лот № 29 льготники ЦЭС-Северная часть)</t>
  </si>
  <si>
    <t>Объем строительства включен в Ц-7706 (Лот № 27 льготники)</t>
  </si>
  <si>
    <t>Монтаж автоматического выключателя 0,4 кВ</t>
  </si>
  <si>
    <t>Остальной объем строительства включен в Ц-8183 - Лот № 30 Льготники ЦЭС-Северный (8500003221)</t>
  </si>
  <si>
    <r>
      <t xml:space="preserve">строительство ВЛ-0,4 кВ от проектируемой (по ТУ Ц-6002) ТП-10/0,4 кВ до границы земельного участка заявителя протяженностью 0,27 км (марку и сечение провода, протяженность уточнить при проектировании) – /в том числе 0,27 км по техническим условиям  Ц-6007/. </t>
    </r>
    <r>
      <rPr>
        <b/>
        <sz val="20"/>
        <color rgb="FFFF0000"/>
        <rFont val="Arial Cyr"/>
        <charset val="204"/>
      </rPr>
      <t>Ещё необходимо достроить ВЛ-0,4 кВ длиной 0,03км!!!</t>
    </r>
  </si>
  <si>
    <t>Объем строительства включен в Ю-2546/-за счет средств утвержденной инвестиционной программы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</si>
  <si>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</si>
  <si>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</si>
  <si>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</si>
  <si>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</si>
  <si>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</si>
  <si>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</si>
  <si>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</si>
  <si>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</si>
  <si>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Строительство ВЛИ-0,4 кВ с переходом через дорогу , км</t>
  </si>
  <si>
    <t>Монтаж коммерческих приборов учета .Монтаж коммерческих приборов учета. Монтаж разъединителя 10 (6) кВ. Монтаж ТП 10 (6)/0,4 кВ. Монтаж учёта в ТП 10 (6)/0,4 кВ</t>
  </si>
  <si>
    <t xml:space="preserve">Монтаж ТП 10 (6)/0,4 кВ СТП-63 кВА </t>
  </si>
  <si>
    <t>Строительство ВЛИ-0,4 кВ, Реконструкция ВЛ-0,4 кВ с монтажем 2-х дополнительных проводов.</t>
  </si>
  <si>
    <t>Реконструкция ВЛ-0,4 кВ в части замены провода на большее сечение (замена 4-х проводов) с заменой опор, км</t>
  </si>
  <si>
    <t>Реконструкция ВЛ-0,4 кВ с монтажем 2-х дополнительных проводов, с установкой дополнительной опоры км</t>
  </si>
  <si>
    <t>Монтаж ТП 10 (6)/0,4 кВ.Монтаж учёта в ТП 10 (6)/0,4 кВ.Строительство ВЛИ-0,4 кВ.</t>
  </si>
  <si>
    <t>Монтаж ТП 10 (6)/0,4 кВ-СТП 63 кВА (Демонтаж ТП 25 кВА).</t>
  </si>
  <si>
    <t>Монтаж ТП 10 (6)/0,4 кВ_СТП-63 кВА</t>
  </si>
  <si>
    <t>Монтаж учёта в ТП 10 (6)/0,4 кВ,</t>
  </si>
  <si>
    <t>Строительство ВЛ-10 (6) кВ.Монтаж разъединителя 10 (6) кВ. Монтаж ТП 10 (6)/0,4 кВшт.Монтаж учёта в ТП 10 (6)/0,4 кВ.Строительство ВЛИ-0,4 кВ.</t>
  </si>
  <si>
    <t>Монтаж ТП 10 (6)/0,4 кВ.КТП 400 кВА киоскового типа (Демонтаж ТП 250 кВА)</t>
  </si>
  <si>
    <t>Монтаж ТП 10 (6)/0,4 кВКТП 400 кВА киоскового типа (Демонтаж ТП 250 кВА.)Монтаж учёта в ТП 10 (6)/0,4 кВ.</t>
  </si>
  <si>
    <t>Монтаж ТП 10 (6)/0,4 кВ КТП 400 кВА киоскового типа с возможностью установки второго трансформатора (Демонтаж ТП 250 кВА)</t>
  </si>
  <si>
    <t>Монтаж ТП 10 (6)/0,4 кВ.Строительство ВЛИ-0,4 кВ.</t>
  </si>
  <si>
    <t>Строительство ВЛ-10 (6) кВ.Монтаж разъединителя 10 (6) кВ.</t>
  </si>
  <si>
    <t>Реконструкция ТП 10 (6)/0,4 кВМонтаж автоматического выключателя</t>
  </si>
  <si>
    <t>Реконструкция ТП 10 (6)/0,4 кВ (Монтаж автоматического выключателя).Строительство ВЛИ-0,4 кВ, в т.ч. совместной подвеской по опорам существующей ВЛ-10 кВ №424.8 с установкой дополнительных опор.</t>
  </si>
  <si>
    <t xml:space="preserve">Реконструкция ТП 10 (6)/0,4 кВ (Монтаж автоматического выключателя).Строительство ВЛИ-0,4 кВ.  </t>
  </si>
  <si>
    <t>Строительство ВЛИ-0,4 кВ.</t>
  </si>
  <si>
    <t>ИТОГО:</t>
  </si>
  <si>
    <t>Монтаж ТП 10 (6)/0,4 кВ-СТП-63 кВА</t>
  </si>
  <si>
    <t>Строительство ВЛ-10 кВ, км</t>
  </si>
  <si>
    <t>Монтаж разъединителя 10 кВ, шт.</t>
  </si>
  <si>
    <t>ПНР</t>
  </si>
  <si>
    <t>Монтаж ТП 10 (6)/0,4 кВ_СТП-63 кВА (2 шт.)</t>
  </si>
  <si>
    <t>Монтаж учёта в ТП 10/0,4 кВ,</t>
  </si>
  <si>
    <t>Реконструкция ТП 10 (6)/0,4 кВ (монтаж автоматического выключателя)</t>
  </si>
  <si>
    <t>Строительство ВЛИ-0,4 кВ в т.ч.0,12км. совместной подвеской по опорам существующей ВЛ-10 кВ №424.8 с установкой дополнительных опор, км</t>
  </si>
  <si>
    <t>Строительство ВЛИ-0,4 кВ (ответвление до ВПУ Заявителя),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</si>
</sst>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Arial Cyr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20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20"/>
      <name val="Arial Cyr"/>
      <charset val="204"/>
    </font>
    <font>
      <b/>
      <sz val="20"/>
      <color rgb="FFFF0000"/>
      <name val="Arial Cyr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20"/>
      <name val="Times New Roman"/>
      <family val="1"/>
      <charset val="204"/>
    </font>
    <font>
      <sz val="2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2" borderId="0" xfId="0" applyFill="1"/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14" fontId="1" fillId="0" borderId="1" xfId="0" applyNumberFormat="1" applyFont="1" applyFill="1" applyBorder="1" applyAlignment="1">
      <alignment horizontal="center" vertical="center" wrapText="1"/>
    </xf>
    <xf numFmtId="14" fontId="6" fillId="2" borderId="0" xfId="0" applyNumberFormat="1" applyFont="1" applyFill="1"/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4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2" borderId="0" xfId="0" applyFont="1" applyFill="1"/>
    <xf numFmtId="14" fontId="8" fillId="2" borderId="0" xfId="0" applyNumberFormat="1" applyFont="1" applyFill="1"/>
    <xf numFmtId="0" fontId="9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 wrapText="1"/>
    </xf>
    <xf numFmtId="14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14" fontId="9" fillId="3" borderId="1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14" fontId="10" fillId="4" borderId="1" xfId="0" applyNumberFormat="1" applyFont="1" applyFill="1" applyBorder="1" applyAlignment="1">
      <alignment horizontal="center" vertical="center" wrapText="1"/>
    </xf>
    <xf numFmtId="0" fontId="10" fillId="4" borderId="1" xfId="0" applyNumberFormat="1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14" fontId="9" fillId="4" borderId="1" xfId="0" applyNumberFormat="1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14" fontId="14" fillId="2" borderId="1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horizontal="center" vertical="center" wrapText="1"/>
    </xf>
    <xf numFmtId="0" fontId="11" fillId="4" borderId="1" xfId="0" applyNumberFormat="1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vertic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 wrapText="1"/>
    </xf>
    <xf numFmtId="0" fontId="12" fillId="5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14" fontId="3" fillId="0" borderId="0" xfId="0" applyNumberFormat="1" applyFont="1" applyFill="1" applyBorder="1" applyAlignment="1">
      <alignment horizontal="center" vertical="center" wrapText="1"/>
    </xf>
    <xf numFmtId="0" fontId="6" fillId="4" borderId="0" xfId="0" applyFont="1" applyFill="1"/>
    <xf numFmtId="2" fontId="13" fillId="0" borderId="1" xfId="0" applyNumberFormat="1" applyFont="1" applyFill="1" applyBorder="1" applyAlignment="1">
      <alignment horizontal="center" vertical="center" wrapText="1"/>
    </xf>
    <xf numFmtId="14" fontId="7" fillId="0" borderId="2" xfId="0" applyNumberFormat="1" applyFont="1" applyFill="1" applyBorder="1" applyAlignment="1">
      <alignment horizontal="center" vertical="center" wrapText="1"/>
    </xf>
    <xf numFmtId="14" fontId="7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</sheetPr>
  <dimension ref="A1:CC187"/>
  <sheetViews>
    <sheetView tabSelected="1" view="pageBreakPreview" zoomScale="40" zoomScaleNormal="70" zoomScaleSheetLayoutView="40" workbookViewId="0">
      <pane ySplit="2" topLeftCell="A3" activePane="bottomLeft" state="frozen"/>
      <selection pane="bottomLeft" activeCell="K72" sqref="K72"/>
    </sheetView>
  </sheetViews>
  <sheetFormatPr defaultRowHeight="23.25" x14ac:dyDescent="0.35"/>
  <cols>
    <col min="1" max="1" width="60.140625" style="12" customWidth="1"/>
    <col min="2" max="2" width="28.7109375" style="12" customWidth="1"/>
    <col min="3" max="3" width="28.7109375" style="12" hidden="1" customWidth="1"/>
    <col min="4" max="4" width="16.42578125" style="12" hidden="1" customWidth="1"/>
    <col min="5" max="5" width="20.42578125" style="12" hidden="1" customWidth="1"/>
    <col min="6" max="6" width="12.42578125" style="12" hidden="1" customWidth="1"/>
    <col min="7" max="7" width="24" style="12" hidden="1" customWidth="1"/>
    <col min="8" max="8" width="99.140625" style="7" hidden="1" customWidth="1"/>
    <col min="9" max="9" width="89.28515625" style="7" hidden="1" customWidth="1"/>
    <col min="10" max="10" width="47" style="7" hidden="1" customWidth="1"/>
    <col min="11" max="11" width="95.5703125" style="26" customWidth="1"/>
    <col min="12" max="12" width="15" style="26" customWidth="1"/>
    <col min="13" max="13" width="21.85546875" style="26" hidden="1" customWidth="1"/>
    <col min="14" max="14" width="10" style="26" hidden="1" customWidth="1"/>
    <col min="15" max="15" width="13.85546875" style="26" customWidth="1"/>
    <col min="16" max="17" width="19" style="26" customWidth="1"/>
    <col min="18" max="18" width="19.28515625" style="26" customWidth="1"/>
    <col min="19" max="19" width="13.85546875" style="26" customWidth="1"/>
    <col min="20" max="20" width="22.42578125" style="26" customWidth="1"/>
    <col min="21" max="21" width="17.42578125" style="3" hidden="1" customWidth="1"/>
    <col min="22" max="22" width="0" style="3" hidden="1" customWidth="1"/>
    <col min="23" max="26" width="17" style="3" hidden="1" customWidth="1"/>
    <col min="27" max="27" width="0" style="3" hidden="1" customWidth="1"/>
    <col min="28" max="28" width="14.28515625" style="3" hidden="1" customWidth="1"/>
    <col min="29" max="29" width="0" style="3" hidden="1" customWidth="1"/>
    <col min="30" max="30" width="17.85546875" style="3" hidden="1" customWidth="1"/>
    <col min="31" max="31" width="12.5703125" style="1" hidden="1" customWidth="1"/>
    <col min="32" max="34" width="0" style="1" hidden="1" customWidth="1"/>
    <col min="35" max="35" width="13.42578125" style="1" hidden="1" customWidth="1"/>
    <col min="36" max="36" width="0" style="1" hidden="1" customWidth="1"/>
    <col min="37" max="37" width="14.140625" style="1" hidden="1" customWidth="1"/>
    <col min="38" max="39" width="10.7109375" style="1" hidden="1" customWidth="1"/>
    <col min="40" max="41" width="0" style="1" hidden="1" customWidth="1"/>
    <col min="42" max="42" width="9.5703125" style="1" hidden="1" customWidth="1"/>
    <col min="43" max="43" width="0" style="1" hidden="1" customWidth="1"/>
    <col min="44" max="45" width="22.85546875" style="1" hidden="1" customWidth="1"/>
    <col min="46" max="46" width="12.42578125" style="1" hidden="1" customWidth="1"/>
    <col min="47" max="47" width="19.5703125" style="1" hidden="1" customWidth="1"/>
    <col min="48" max="51" width="9.140625" style="1" hidden="1" customWidth="1"/>
    <col min="52" max="52" width="13.5703125" style="1" hidden="1" customWidth="1"/>
    <col min="53" max="53" width="11.42578125" style="1" hidden="1" customWidth="1"/>
    <col min="54" max="54" width="16.140625" style="1" hidden="1" customWidth="1"/>
    <col min="55" max="55" width="16.85546875" style="1" hidden="1" customWidth="1"/>
    <col min="56" max="56" width="13.28515625" style="1" hidden="1" customWidth="1"/>
    <col min="57" max="57" width="18" style="1" hidden="1" customWidth="1"/>
    <col min="58" max="58" width="16.42578125" style="1" hidden="1" customWidth="1"/>
    <col min="59" max="59" width="13.42578125" style="1" hidden="1" customWidth="1"/>
    <col min="60" max="60" width="15.42578125" style="1" hidden="1" customWidth="1"/>
    <col min="61" max="61" width="11.28515625" style="1" hidden="1" customWidth="1"/>
    <col min="62" max="62" width="13.140625" style="1" hidden="1" customWidth="1"/>
    <col min="63" max="63" width="11.42578125" style="1" hidden="1" customWidth="1"/>
    <col min="64" max="64" width="19" style="1" hidden="1" customWidth="1"/>
    <col min="65" max="65" width="16.5703125" style="1" hidden="1" customWidth="1"/>
    <col min="66" max="66" width="9.140625" style="1" hidden="1" customWidth="1"/>
    <col min="67" max="67" width="18.85546875" style="1" hidden="1" customWidth="1"/>
    <col min="68" max="68" width="21.5703125" style="1" hidden="1" customWidth="1"/>
    <col min="69" max="69" width="19" style="9" hidden="1" customWidth="1"/>
    <col min="70" max="70" width="31.140625" style="1" hidden="1" customWidth="1"/>
    <col min="71" max="71" width="17.7109375" style="3" hidden="1" customWidth="1"/>
    <col min="72" max="74" width="9.140625" style="3"/>
    <col min="75" max="75" width="24.140625" style="3" customWidth="1"/>
    <col min="76" max="76" width="9.140625" style="3"/>
    <col min="77" max="77" width="12" style="3" bestFit="1" customWidth="1"/>
    <col min="78" max="16384" width="9.140625" style="3"/>
  </cols>
  <sheetData>
    <row r="1" spans="1:75" s="14" customFormat="1" ht="26.25" x14ac:dyDescent="0.4">
      <c r="C1" s="14" t="s">
        <v>33</v>
      </c>
      <c r="K1" s="26"/>
      <c r="L1" s="26"/>
      <c r="M1" s="26"/>
      <c r="N1" s="26"/>
      <c r="O1" s="26"/>
      <c r="P1" s="26"/>
      <c r="Q1" s="26"/>
      <c r="R1" s="26"/>
      <c r="S1" s="26"/>
      <c r="T1" s="26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6"/>
      <c r="BR1" s="15"/>
    </row>
    <row r="2" spans="1:75" s="20" customFormat="1" ht="367.5" x14ac:dyDescent="0.25">
      <c r="A2" s="17" t="s">
        <v>0</v>
      </c>
      <c r="B2" s="17" t="s">
        <v>19</v>
      </c>
      <c r="C2" s="17" t="s">
        <v>21</v>
      </c>
      <c r="D2" s="17" t="s">
        <v>358</v>
      </c>
      <c r="E2" s="17" t="s">
        <v>1</v>
      </c>
      <c r="F2" s="17" t="s">
        <v>2</v>
      </c>
      <c r="G2" s="17" t="s">
        <v>11</v>
      </c>
      <c r="H2" s="17" t="s">
        <v>15</v>
      </c>
      <c r="I2" s="17" t="s">
        <v>3</v>
      </c>
      <c r="J2" s="17" t="s">
        <v>375</v>
      </c>
      <c r="K2" s="27" t="s">
        <v>439</v>
      </c>
      <c r="L2" s="28" t="s">
        <v>440</v>
      </c>
      <c r="M2" s="28" t="s">
        <v>441</v>
      </c>
      <c r="N2" s="28"/>
      <c r="O2" s="28" t="s">
        <v>442</v>
      </c>
      <c r="P2" s="28" t="s">
        <v>443</v>
      </c>
      <c r="Q2" s="28" t="s">
        <v>471</v>
      </c>
      <c r="R2" s="28" t="s">
        <v>444</v>
      </c>
      <c r="S2" s="28" t="s">
        <v>445</v>
      </c>
      <c r="T2" s="29" t="s">
        <v>446</v>
      </c>
      <c r="U2" s="17" t="s">
        <v>4</v>
      </c>
      <c r="V2" s="17"/>
      <c r="W2" s="17" t="s">
        <v>14</v>
      </c>
      <c r="X2" s="17" t="s">
        <v>382</v>
      </c>
      <c r="Y2" s="17"/>
      <c r="Z2" s="17" t="s">
        <v>5</v>
      </c>
      <c r="AA2" s="17"/>
      <c r="AB2" s="17" t="s">
        <v>383</v>
      </c>
      <c r="AC2" s="17"/>
      <c r="AD2" s="17"/>
      <c r="AE2" s="18" t="s">
        <v>384</v>
      </c>
      <c r="AF2" s="18"/>
      <c r="AG2" s="18" t="s">
        <v>385</v>
      </c>
      <c r="AH2" s="18"/>
      <c r="AI2" s="18" t="s">
        <v>386</v>
      </c>
      <c r="AJ2" s="18"/>
      <c r="AK2" s="18"/>
      <c r="AL2" s="18" t="s">
        <v>387</v>
      </c>
      <c r="AM2" s="18"/>
      <c r="AN2" s="18" t="s">
        <v>388</v>
      </c>
      <c r="AO2" s="18"/>
      <c r="AP2" s="18" t="s">
        <v>387</v>
      </c>
      <c r="AQ2" s="18"/>
      <c r="AR2" s="18" t="s">
        <v>6</v>
      </c>
      <c r="AS2" s="18"/>
      <c r="AT2" s="18" t="s">
        <v>389</v>
      </c>
      <c r="AU2" s="18"/>
      <c r="AV2" s="18" t="s">
        <v>7</v>
      </c>
      <c r="AW2" s="18"/>
      <c r="AX2" s="18" t="s">
        <v>8</v>
      </c>
      <c r="AY2" s="18"/>
      <c r="AZ2" s="18" t="s">
        <v>9</v>
      </c>
      <c r="BA2" s="18"/>
      <c r="BB2" s="18"/>
      <c r="BC2" s="18" t="s">
        <v>390</v>
      </c>
      <c r="BD2" s="18"/>
      <c r="BE2" s="18"/>
      <c r="BF2" s="18" t="s">
        <v>391</v>
      </c>
      <c r="BG2" s="18"/>
      <c r="BH2" s="18" t="s">
        <v>392</v>
      </c>
      <c r="BI2" s="18"/>
      <c r="BJ2" s="18" t="s">
        <v>393</v>
      </c>
      <c r="BK2" s="18"/>
      <c r="BL2" s="18"/>
      <c r="BM2" s="18" t="s">
        <v>394</v>
      </c>
      <c r="BN2" s="18"/>
      <c r="BO2" s="18"/>
      <c r="BP2" s="18" t="s">
        <v>13</v>
      </c>
      <c r="BQ2" s="19" t="s">
        <v>12</v>
      </c>
      <c r="BR2" s="18" t="s">
        <v>10</v>
      </c>
    </row>
    <row r="3" spans="1:75" s="46" customFormat="1" ht="81.75" hidden="1" customHeight="1" x14ac:dyDescent="0.25">
      <c r="A3" s="39" t="s">
        <v>34</v>
      </c>
      <c r="B3" s="40" t="s">
        <v>97</v>
      </c>
      <c r="C3" s="41">
        <v>66431.55</v>
      </c>
      <c r="D3" s="42">
        <v>3</v>
      </c>
      <c r="E3" s="40" t="s">
        <v>162</v>
      </c>
      <c r="F3" s="40" t="s">
        <v>217</v>
      </c>
      <c r="G3" s="40" t="s">
        <v>220</v>
      </c>
      <c r="H3" s="40" t="s">
        <v>284</v>
      </c>
      <c r="I3" s="40" t="s">
        <v>334</v>
      </c>
      <c r="J3" s="40" t="s">
        <v>376</v>
      </c>
      <c r="K3" s="30" t="s">
        <v>390</v>
      </c>
      <c r="L3" s="30">
        <v>6.0999999999999999E-2</v>
      </c>
      <c r="M3" s="43">
        <f>L3*930</f>
        <v>56.73</v>
      </c>
      <c r="N3" s="43"/>
      <c r="O3" s="43">
        <f>M3*0.08</f>
        <v>4.5384000000000002</v>
      </c>
      <c r="P3" s="43">
        <f>M3-O3-S3</f>
        <v>48.220499999999994</v>
      </c>
      <c r="Q3" s="43"/>
      <c r="R3" s="43">
        <v>0</v>
      </c>
      <c r="S3" s="43">
        <f>M3*0.07</f>
        <v>3.9711000000000003</v>
      </c>
      <c r="T3" s="43">
        <f t="shared" ref="T3" si="0">O3+P3+R3+S3</f>
        <v>56.73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 t="s">
        <v>377</v>
      </c>
      <c r="BD3" s="44"/>
      <c r="BE3" s="44">
        <f>T3</f>
        <v>56.73</v>
      </c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>
        <f>BE3</f>
        <v>56.73</v>
      </c>
      <c r="BQ3" s="45">
        <v>42078</v>
      </c>
      <c r="BR3" s="44"/>
      <c r="BS3" s="45"/>
      <c r="BU3" s="46">
        <v>0</v>
      </c>
      <c r="BV3" s="46">
        <v>0</v>
      </c>
      <c r="BW3" s="46" t="str">
        <f>CONCATENATE(BU3,BV3,B3)</f>
        <v>0040919364</v>
      </c>
    </row>
    <row r="4" spans="1:75" s="46" customFormat="1" ht="81.75" hidden="1" customHeight="1" x14ac:dyDescent="0.25">
      <c r="A4" s="39" t="s">
        <v>364</v>
      </c>
      <c r="B4" s="40">
        <v>40933339</v>
      </c>
      <c r="C4" s="41">
        <v>46838.58</v>
      </c>
      <c r="D4" s="42">
        <v>3</v>
      </c>
      <c r="E4" s="40" t="s">
        <v>162</v>
      </c>
      <c r="F4" s="40" t="s">
        <v>365</v>
      </c>
      <c r="G4" s="40" t="s">
        <v>366</v>
      </c>
      <c r="H4" s="40" t="s">
        <v>363</v>
      </c>
      <c r="I4" s="40"/>
      <c r="J4" s="40"/>
      <c r="K4" s="30" t="s">
        <v>447</v>
      </c>
      <c r="L4" s="30">
        <v>1.2E-2</v>
      </c>
      <c r="M4" s="43">
        <f>L4*930</f>
        <v>11.16</v>
      </c>
      <c r="N4" s="43"/>
      <c r="O4" s="43">
        <f>M4*0.08</f>
        <v>0.89280000000000004</v>
      </c>
      <c r="P4" s="43">
        <f>M4-O4-S4</f>
        <v>9.4860000000000007</v>
      </c>
      <c r="Q4" s="43"/>
      <c r="R4" s="43">
        <v>0</v>
      </c>
      <c r="S4" s="43">
        <f>M4*0.07</f>
        <v>0.78120000000000012</v>
      </c>
      <c r="T4" s="43">
        <f t="shared" ref="T4" si="1">O4+P4+R4+S4</f>
        <v>11.16</v>
      </c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 t="s">
        <v>378</v>
      </c>
      <c r="BD4" s="44"/>
      <c r="BE4" s="44">
        <f>T4</f>
        <v>11.16</v>
      </c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>
        <f>BE4</f>
        <v>11.16</v>
      </c>
      <c r="BQ4" s="45">
        <v>42020</v>
      </c>
      <c r="BR4" s="44"/>
      <c r="BS4" s="45"/>
      <c r="BU4" s="46">
        <v>0</v>
      </c>
      <c r="BV4" s="46">
        <v>0</v>
      </c>
      <c r="BW4" s="46" t="str">
        <f t="shared" ref="BW4:BW5" si="2">CONCATENATE(BU4,BV4,B4)</f>
        <v>0040933339</v>
      </c>
    </row>
    <row r="5" spans="1:75" s="46" customFormat="1" ht="81.75" hidden="1" customHeight="1" x14ac:dyDescent="0.25">
      <c r="A5" s="39" t="s">
        <v>35</v>
      </c>
      <c r="B5" s="40" t="s">
        <v>98</v>
      </c>
      <c r="C5" s="41">
        <v>624514.4</v>
      </c>
      <c r="D5" s="42">
        <v>40</v>
      </c>
      <c r="E5" s="40" t="s">
        <v>161</v>
      </c>
      <c r="F5" s="40" t="s">
        <v>26</v>
      </c>
      <c r="G5" s="40" t="s">
        <v>221</v>
      </c>
      <c r="H5" s="40" t="s">
        <v>357</v>
      </c>
      <c r="I5" s="40" t="s">
        <v>18</v>
      </c>
      <c r="J5" s="40" t="s">
        <v>379</v>
      </c>
      <c r="K5" s="30" t="s">
        <v>390</v>
      </c>
      <c r="L5" s="30">
        <v>0.12</v>
      </c>
      <c r="M5" s="43">
        <f>L5*930</f>
        <v>111.6</v>
      </c>
      <c r="N5" s="43"/>
      <c r="O5" s="43">
        <f>M5*0.08</f>
        <v>8.927999999999999</v>
      </c>
      <c r="P5" s="43">
        <f>M5-O5-S5</f>
        <v>94.86</v>
      </c>
      <c r="Q5" s="43"/>
      <c r="R5" s="43">
        <v>0</v>
      </c>
      <c r="S5" s="43">
        <f>M5*0.07</f>
        <v>7.8120000000000003</v>
      </c>
      <c r="T5" s="43">
        <f t="shared" ref="T5" si="3">O5+P5+R5+S5</f>
        <v>111.6</v>
      </c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>
        <v>0.12</v>
      </c>
      <c r="BD5" s="44"/>
      <c r="BE5" s="44">
        <f>T5</f>
        <v>111.6</v>
      </c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>
        <f>BE5</f>
        <v>111.6</v>
      </c>
      <c r="BQ5" s="45">
        <v>42019</v>
      </c>
      <c r="BR5" s="44"/>
      <c r="BS5" s="45"/>
      <c r="BU5" s="46">
        <v>0</v>
      </c>
      <c r="BV5" s="46">
        <v>0</v>
      </c>
      <c r="BW5" s="46" t="str">
        <f t="shared" si="2"/>
        <v>0040925712</v>
      </c>
    </row>
    <row r="6" spans="1:75" s="46" customFormat="1" ht="276" hidden="1" customHeight="1" x14ac:dyDescent="0.25">
      <c r="A6" s="39" t="s">
        <v>36</v>
      </c>
      <c r="B6" s="40" t="s">
        <v>99</v>
      </c>
      <c r="C6" s="41"/>
      <c r="D6" s="42">
        <v>15</v>
      </c>
      <c r="E6" s="40" t="s">
        <v>163</v>
      </c>
      <c r="F6" s="40" t="s">
        <v>22</v>
      </c>
      <c r="G6" s="40" t="s">
        <v>222</v>
      </c>
      <c r="H6" s="40" t="s">
        <v>285</v>
      </c>
      <c r="I6" s="40" t="s">
        <v>18</v>
      </c>
      <c r="J6" s="40" t="s">
        <v>380</v>
      </c>
      <c r="K6" s="30" t="s">
        <v>448</v>
      </c>
      <c r="L6" s="30"/>
      <c r="M6" s="43">
        <f>M7+M8+M9+M10+M11</f>
        <v>400.565</v>
      </c>
      <c r="N6" s="43"/>
      <c r="O6" s="43">
        <f t="shared" ref="O6:T6" si="4">O7+O8+O9+O10+O11</f>
        <v>21.549999999999997</v>
      </c>
      <c r="P6" s="43">
        <f t="shared" si="4"/>
        <v>148.49</v>
      </c>
      <c r="Q6" s="43"/>
      <c r="R6" s="43">
        <f t="shared" si="4"/>
        <v>218.52499999999998</v>
      </c>
      <c r="S6" s="43">
        <f t="shared" si="4"/>
        <v>11.999999999999998</v>
      </c>
      <c r="T6" s="43">
        <f t="shared" si="4"/>
        <v>400.565</v>
      </c>
      <c r="U6" s="44"/>
      <c r="V6" s="44"/>
      <c r="W6" s="44"/>
      <c r="X6" s="44">
        <v>1</v>
      </c>
      <c r="Y6" s="44">
        <f>T7</f>
        <v>51.8</v>
      </c>
      <c r="Z6" s="44"/>
      <c r="AA6" s="44"/>
      <c r="AB6" s="44">
        <v>0.08</v>
      </c>
      <c r="AC6" s="44"/>
      <c r="AD6" s="44">
        <f>T8</f>
        <v>88</v>
      </c>
      <c r="AE6" s="44"/>
      <c r="AF6" s="44"/>
      <c r="AG6" s="44"/>
      <c r="AH6" s="44"/>
      <c r="AI6" s="44">
        <v>1</v>
      </c>
      <c r="AJ6" s="44"/>
      <c r="AK6" s="44">
        <f>T9</f>
        <v>53.34</v>
      </c>
      <c r="AL6" s="44"/>
      <c r="AM6" s="44"/>
      <c r="AN6" s="44"/>
      <c r="AO6" s="44"/>
      <c r="AP6" s="44"/>
      <c r="AQ6" s="44"/>
      <c r="AR6" s="44" t="s">
        <v>381</v>
      </c>
      <c r="AS6" s="44">
        <f>T10</f>
        <v>184.83499999999998</v>
      </c>
      <c r="AT6" s="44">
        <v>1</v>
      </c>
      <c r="AU6" s="44">
        <f>T11</f>
        <v>22.59</v>
      </c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>
        <f>AU6+AS6+AK6+AD6+Y6</f>
        <v>400.565</v>
      </c>
      <c r="BQ6" s="45">
        <v>42009</v>
      </c>
      <c r="BR6" s="44"/>
      <c r="BS6" s="45"/>
    </row>
    <row r="7" spans="1:75" s="58" customFormat="1" ht="81.75" hidden="1" customHeight="1" x14ac:dyDescent="0.25">
      <c r="A7" s="39" t="s">
        <v>36</v>
      </c>
      <c r="B7" s="40" t="s">
        <v>99</v>
      </c>
      <c r="C7" s="56">
        <v>466.1</v>
      </c>
      <c r="D7" s="18"/>
      <c r="E7" s="55"/>
      <c r="F7" s="55"/>
      <c r="G7" s="55"/>
      <c r="H7" s="55"/>
      <c r="I7" s="55"/>
      <c r="J7" s="55"/>
      <c r="K7" s="32" t="s">
        <v>382</v>
      </c>
      <c r="L7" s="32">
        <v>1</v>
      </c>
      <c r="M7" s="59">
        <f>51.8</f>
        <v>51.8</v>
      </c>
      <c r="N7" s="59"/>
      <c r="O7" s="59">
        <f>2.4</f>
        <v>2.4</v>
      </c>
      <c r="P7" s="59">
        <f>19.7</f>
        <v>19.7</v>
      </c>
      <c r="Q7" s="59"/>
      <c r="R7" s="59">
        <f>26.5</f>
        <v>26.5</v>
      </c>
      <c r="S7" s="59">
        <f>3.2</f>
        <v>3.2</v>
      </c>
      <c r="T7" s="60">
        <f>SUM(O7:S7)</f>
        <v>51.8</v>
      </c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19"/>
      <c r="BR7" s="57"/>
      <c r="BS7" s="19"/>
      <c r="BU7" s="46">
        <v>0</v>
      </c>
      <c r="BV7" s="46">
        <v>0</v>
      </c>
      <c r="BW7" s="46" t="str">
        <f t="shared" ref="BW7:BW11" si="5">CONCATENATE(BU7,BV7,B7)</f>
        <v>0040944293</v>
      </c>
    </row>
    <row r="8" spans="1:75" s="58" customFormat="1" ht="81.75" hidden="1" customHeight="1" x14ac:dyDescent="0.25">
      <c r="A8" s="39" t="s">
        <v>36</v>
      </c>
      <c r="B8" s="40" t="s">
        <v>99</v>
      </c>
      <c r="C8" s="56">
        <v>466.1</v>
      </c>
      <c r="D8" s="18"/>
      <c r="E8" s="55"/>
      <c r="F8" s="55"/>
      <c r="G8" s="55"/>
      <c r="H8" s="55"/>
      <c r="I8" s="55"/>
      <c r="J8" s="55"/>
      <c r="K8" s="17" t="s">
        <v>383</v>
      </c>
      <c r="L8" s="32">
        <v>0.08</v>
      </c>
      <c r="M8" s="27">
        <f>L8*1100</f>
        <v>88</v>
      </c>
      <c r="N8" s="27"/>
      <c r="O8" s="60">
        <f>M8*0.08</f>
        <v>7.04</v>
      </c>
      <c r="P8" s="60">
        <f>M8-O8-S8</f>
        <v>74.8</v>
      </c>
      <c r="Q8" s="60"/>
      <c r="R8" s="60">
        <v>0</v>
      </c>
      <c r="S8" s="60">
        <f>M8*0.07</f>
        <v>6.16</v>
      </c>
      <c r="T8" s="60">
        <f t="shared" ref="T8:T10" si="6">O8+P8+R8+S8</f>
        <v>88</v>
      </c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19"/>
      <c r="BR8" s="57"/>
      <c r="BS8" s="19"/>
      <c r="BU8" s="46">
        <v>0</v>
      </c>
      <c r="BV8" s="46">
        <v>0</v>
      </c>
      <c r="BW8" s="46" t="str">
        <f t="shared" si="5"/>
        <v>0040944293</v>
      </c>
    </row>
    <row r="9" spans="1:75" s="58" customFormat="1" ht="81.75" hidden="1" customHeight="1" x14ac:dyDescent="0.25">
      <c r="A9" s="39" t="s">
        <v>36</v>
      </c>
      <c r="B9" s="40" t="s">
        <v>99</v>
      </c>
      <c r="C9" s="56">
        <v>466.1</v>
      </c>
      <c r="D9" s="18"/>
      <c r="E9" s="55"/>
      <c r="F9" s="55"/>
      <c r="G9" s="55"/>
      <c r="H9" s="55"/>
      <c r="I9" s="55"/>
      <c r="J9" s="55"/>
      <c r="K9" s="32" t="s">
        <v>386</v>
      </c>
      <c r="L9" s="32">
        <v>1</v>
      </c>
      <c r="M9" s="27">
        <v>53.34</v>
      </c>
      <c r="N9" s="27"/>
      <c r="O9" s="60">
        <v>3.91</v>
      </c>
      <c r="P9" s="60">
        <v>10.51</v>
      </c>
      <c r="Q9" s="60"/>
      <c r="R9" s="60">
        <v>38.39</v>
      </c>
      <c r="S9" s="60">
        <v>0.53</v>
      </c>
      <c r="T9" s="60">
        <f t="shared" si="6"/>
        <v>53.34</v>
      </c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19"/>
      <c r="BR9" s="57"/>
      <c r="BS9" s="19"/>
      <c r="BU9" s="46">
        <v>0</v>
      </c>
      <c r="BV9" s="46">
        <v>0</v>
      </c>
      <c r="BW9" s="46" t="str">
        <f t="shared" si="5"/>
        <v>0040944293</v>
      </c>
    </row>
    <row r="10" spans="1:75" s="58" customFormat="1" ht="81.75" hidden="1" customHeight="1" x14ac:dyDescent="0.25">
      <c r="A10" s="39" t="s">
        <v>36</v>
      </c>
      <c r="B10" s="40" t="s">
        <v>99</v>
      </c>
      <c r="C10" s="56">
        <v>466.1</v>
      </c>
      <c r="D10" s="18"/>
      <c r="E10" s="55"/>
      <c r="F10" s="55"/>
      <c r="G10" s="55"/>
      <c r="H10" s="55"/>
      <c r="I10" s="55"/>
      <c r="J10" s="55"/>
      <c r="K10" s="32" t="s">
        <v>449</v>
      </c>
      <c r="L10" s="32">
        <v>1</v>
      </c>
      <c r="M10" s="60">
        <v>184.83500000000001</v>
      </c>
      <c r="N10" s="60"/>
      <c r="O10" s="60">
        <v>6.53</v>
      </c>
      <c r="P10" s="60">
        <v>41.42</v>
      </c>
      <c r="Q10" s="60"/>
      <c r="R10" s="60">
        <v>135.13499999999999</v>
      </c>
      <c r="S10" s="60">
        <v>1.75</v>
      </c>
      <c r="T10" s="60">
        <f t="shared" si="6"/>
        <v>184.83499999999998</v>
      </c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19"/>
      <c r="BR10" s="57"/>
      <c r="BS10" s="19"/>
      <c r="BU10" s="46">
        <v>0</v>
      </c>
      <c r="BV10" s="46">
        <v>0</v>
      </c>
      <c r="BW10" s="46" t="str">
        <f t="shared" si="5"/>
        <v>0040944293</v>
      </c>
    </row>
    <row r="11" spans="1:75" s="58" customFormat="1" ht="81.75" hidden="1" customHeight="1" x14ac:dyDescent="0.25">
      <c r="A11" s="39" t="s">
        <v>36</v>
      </c>
      <c r="B11" s="40" t="s">
        <v>99</v>
      </c>
      <c r="C11" s="56">
        <v>466.1</v>
      </c>
      <c r="D11" s="18"/>
      <c r="E11" s="55"/>
      <c r="F11" s="55"/>
      <c r="G11" s="55"/>
      <c r="H11" s="55"/>
      <c r="I11" s="55"/>
      <c r="J11" s="55"/>
      <c r="K11" s="32" t="s">
        <v>389</v>
      </c>
      <c r="L11" s="32">
        <v>1</v>
      </c>
      <c r="M11" s="59">
        <f>22.59</f>
        <v>22.59</v>
      </c>
      <c r="N11" s="59"/>
      <c r="O11" s="59">
        <f>1.67</f>
        <v>1.67</v>
      </c>
      <c r="P11" s="59">
        <f>2.06</f>
        <v>2.06</v>
      </c>
      <c r="Q11" s="59"/>
      <c r="R11" s="59">
        <f>18.5</f>
        <v>18.5</v>
      </c>
      <c r="S11" s="59">
        <f>0.36</f>
        <v>0.36</v>
      </c>
      <c r="T11" s="60">
        <f>SUM(O11:S11)</f>
        <v>22.59</v>
      </c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19"/>
      <c r="BR11" s="57"/>
      <c r="BS11" s="19"/>
      <c r="BU11" s="46">
        <v>0</v>
      </c>
      <c r="BV11" s="46">
        <v>0</v>
      </c>
      <c r="BW11" s="46" t="str">
        <f t="shared" si="5"/>
        <v>0040944293</v>
      </c>
    </row>
    <row r="12" spans="1:75" s="53" customFormat="1" ht="153" hidden="1" x14ac:dyDescent="0.25">
      <c r="A12" s="47" t="s">
        <v>37</v>
      </c>
      <c r="B12" s="48" t="s">
        <v>100</v>
      </c>
      <c r="C12" s="49"/>
      <c r="D12" s="50">
        <v>15</v>
      </c>
      <c r="E12" s="48" t="s">
        <v>164</v>
      </c>
      <c r="F12" s="48" t="s">
        <v>23</v>
      </c>
      <c r="G12" s="48" t="s">
        <v>223</v>
      </c>
      <c r="H12" s="48" t="s">
        <v>286</v>
      </c>
      <c r="I12" s="48" t="s">
        <v>335</v>
      </c>
      <c r="J12" s="48"/>
      <c r="K12" s="31" t="s">
        <v>450</v>
      </c>
      <c r="L12" s="31"/>
      <c r="M12" s="38">
        <f>M13+M14</f>
        <v>388.27199999999999</v>
      </c>
      <c r="N12" s="38"/>
      <c r="O12" s="38">
        <f t="shared" ref="O12:T12" si="7">O13+O14</f>
        <v>31.06176</v>
      </c>
      <c r="P12" s="38">
        <f t="shared" si="7"/>
        <v>331.00263839999997</v>
      </c>
      <c r="Q12" s="38"/>
      <c r="R12" s="38">
        <f t="shared" si="7"/>
        <v>0</v>
      </c>
      <c r="S12" s="38">
        <f t="shared" si="7"/>
        <v>26.207601600000004</v>
      </c>
      <c r="T12" s="38">
        <f t="shared" si="7"/>
        <v>388.27199999999999</v>
      </c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>
        <v>0.4</v>
      </c>
      <c r="BD12" s="51"/>
      <c r="BE12" s="51">
        <f>T13</f>
        <v>372</v>
      </c>
      <c r="BF12" s="51"/>
      <c r="BG12" s="51"/>
      <c r="BH12" s="51"/>
      <c r="BI12" s="51"/>
      <c r="BJ12" s="51">
        <v>0.06</v>
      </c>
      <c r="BK12" s="51"/>
      <c r="BL12" s="51">
        <f>T14</f>
        <v>16.272000000000002</v>
      </c>
      <c r="BM12" s="51"/>
      <c r="BN12" s="51"/>
      <c r="BO12" s="51"/>
      <c r="BP12" s="51">
        <f>BE12+BL12</f>
        <v>388.27199999999999</v>
      </c>
      <c r="BQ12" s="52">
        <v>42072</v>
      </c>
      <c r="BR12" s="51"/>
      <c r="BS12" s="52"/>
    </row>
    <row r="13" spans="1:75" s="58" customFormat="1" ht="81.75" hidden="1" customHeight="1" x14ac:dyDescent="0.25">
      <c r="A13" s="47" t="s">
        <v>37</v>
      </c>
      <c r="B13" s="48" t="s">
        <v>100</v>
      </c>
      <c r="C13" s="49">
        <v>466.1</v>
      </c>
      <c r="D13" s="18"/>
      <c r="E13" s="55"/>
      <c r="F13" s="55"/>
      <c r="G13" s="55"/>
      <c r="H13" s="55"/>
      <c r="I13" s="55"/>
      <c r="J13" s="55"/>
      <c r="K13" s="32" t="s">
        <v>390</v>
      </c>
      <c r="L13" s="32">
        <v>0.4</v>
      </c>
      <c r="M13" s="37">
        <f>L13*930</f>
        <v>372</v>
      </c>
      <c r="N13" s="37"/>
      <c r="O13" s="37">
        <f>M13*0.08</f>
        <v>29.76</v>
      </c>
      <c r="P13" s="37">
        <f t="shared" ref="P13:P18" si="8">M13-O13-S13</f>
        <v>316.2</v>
      </c>
      <c r="Q13" s="37"/>
      <c r="R13" s="37">
        <v>0</v>
      </c>
      <c r="S13" s="37">
        <f>M13*0.07</f>
        <v>26.040000000000003</v>
      </c>
      <c r="T13" s="37">
        <f t="shared" ref="T13" si="9">O13+P13+R13+S13</f>
        <v>372</v>
      </c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19"/>
      <c r="BR13" s="57"/>
      <c r="BS13" s="19"/>
      <c r="BU13" s="46">
        <v>0</v>
      </c>
      <c r="BV13" s="46">
        <v>0</v>
      </c>
      <c r="BW13" s="46" t="str">
        <f t="shared" ref="BW13:BW18" si="10">CONCATENATE(BU13,BV13,B13)</f>
        <v>0040936652</v>
      </c>
    </row>
    <row r="14" spans="1:75" s="58" customFormat="1" ht="81.75" hidden="1" customHeight="1" x14ac:dyDescent="0.25">
      <c r="A14" s="47" t="s">
        <v>37</v>
      </c>
      <c r="B14" s="48" t="s">
        <v>100</v>
      </c>
      <c r="C14" s="49">
        <v>466.1</v>
      </c>
      <c r="D14" s="18"/>
      <c r="E14" s="55"/>
      <c r="F14" s="55"/>
      <c r="G14" s="55"/>
      <c r="H14" s="55"/>
      <c r="I14" s="55"/>
      <c r="J14" s="55"/>
      <c r="K14" s="32" t="s">
        <v>393</v>
      </c>
      <c r="L14" s="32">
        <v>0.06</v>
      </c>
      <c r="M14" s="37">
        <f>L14*135.6*2</f>
        <v>16.271999999999998</v>
      </c>
      <c r="N14" s="37"/>
      <c r="O14" s="37">
        <f t="shared" ref="O14" si="11">M14*0.08</f>
        <v>1.3017599999999998</v>
      </c>
      <c r="P14" s="37">
        <f t="shared" si="8"/>
        <v>14.802638399999999</v>
      </c>
      <c r="Q14" s="37"/>
      <c r="R14" s="37">
        <v>0</v>
      </c>
      <c r="S14" s="37">
        <f>M14*0.01*1.03</f>
        <v>0.16760159999999999</v>
      </c>
      <c r="T14" s="37">
        <f t="shared" ref="T14" si="12">O14+P14+S14</f>
        <v>16.272000000000002</v>
      </c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19"/>
      <c r="BR14" s="57"/>
      <c r="BS14" s="19"/>
      <c r="BU14" s="46">
        <v>0</v>
      </c>
      <c r="BV14" s="46">
        <v>0</v>
      </c>
      <c r="BW14" s="46" t="str">
        <f t="shared" si="10"/>
        <v>0040936652</v>
      </c>
    </row>
    <row r="15" spans="1:75" s="53" customFormat="1" ht="81.75" hidden="1" customHeight="1" x14ac:dyDescent="0.25">
      <c r="A15" s="47" t="s">
        <v>38</v>
      </c>
      <c r="B15" s="48" t="s">
        <v>101</v>
      </c>
      <c r="C15" s="49">
        <v>466.1</v>
      </c>
      <c r="D15" s="50">
        <v>12</v>
      </c>
      <c r="E15" s="48" t="s">
        <v>165</v>
      </c>
      <c r="F15" s="48" t="s">
        <v>218</v>
      </c>
      <c r="G15" s="48" t="s">
        <v>224</v>
      </c>
      <c r="H15" s="48" t="s">
        <v>25</v>
      </c>
      <c r="I15" s="48" t="s">
        <v>336</v>
      </c>
      <c r="J15" s="48"/>
      <c r="K15" s="31" t="s">
        <v>451</v>
      </c>
      <c r="L15" s="31">
        <v>0.44</v>
      </c>
      <c r="M15" s="38">
        <f>L15*1050</f>
        <v>462</v>
      </c>
      <c r="N15" s="38"/>
      <c r="O15" s="38">
        <f>M15*0.08</f>
        <v>36.96</v>
      </c>
      <c r="P15" s="38">
        <f t="shared" si="8"/>
        <v>392.70000000000005</v>
      </c>
      <c r="Q15" s="38"/>
      <c r="R15" s="38">
        <v>0</v>
      </c>
      <c r="S15" s="38">
        <f>M15*0.07</f>
        <v>32.340000000000003</v>
      </c>
      <c r="T15" s="38">
        <f t="shared" ref="T15:T16" si="13">O15+P15+R15+S15</f>
        <v>462</v>
      </c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 t="s">
        <v>395</v>
      </c>
      <c r="BN15" s="51"/>
      <c r="BO15" s="51">
        <f>T15</f>
        <v>462</v>
      </c>
      <c r="BP15" s="51">
        <f>BO15</f>
        <v>462</v>
      </c>
      <c r="BQ15" s="52">
        <v>42074</v>
      </c>
      <c r="BR15" s="51"/>
      <c r="BS15" s="52"/>
      <c r="BU15" s="46">
        <v>0</v>
      </c>
      <c r="BV15" s="46">
        <v>0</v>
      </c>
      <c r="BW15" s="46" t="str">
        <f t="shared" si="10"/>
        <v>0040939695</v>
      </c>
    </row>
    <row r="16" spans="1:75" s="53" customFormat="1" ht="81.75" hidden="1" customHeight="1" x14ac:dyDescent="0.25">
      <c r="A16" s="47" t="s">
        <v>39</v>
      </c>
      <c r="B16" s="48" t="s">
        <v>102</v>
      </c>
      <c r="C16" s="49">
        <v>466.1</v>
      </c>
      <c r="D16" s="50">
        <v>10</v>
      </c>
      <c r="E16" s="48" t="s">
        <v>166</v>
      </c>
      <c r="F16" s="48" t="s">
        <v>28</v>
      </c>
      <c r="G16" s="48" t="s">
        <v>225</v>
      </c>
      <c r="H16" s="48" t="s">
        <v>287</v>
      </c>
      <c r="I16" s="48" t="s">
        <v>18</v>
      </c>
      <c r="J16" s="48"/>
      <c r="K16" s="31" t="s">
        <v>390</v>
      </c>
      <c r="L16" s="31">
        <v>0.25</v>
      </c>
      <c r="M16" s="38">
        <f>L16*930</f>
        <v>232.5</v>
      </c>
      <c r="N16" s="38"/>
      <c r="O16" s="38">
        <f>M16*0.08</f>
        <v>18.600000000000001</v>
      </c>
      <c r="P16" s="38">
        <f t="shared" si="8"/>
        <v>197.625</v>
      </c>
      <c r="Q16" s="38"/>
      <c r="R16" s="38">
        <v>0</v>
      </c>
      <c r="S16" s="38">
        <f>M16*0.07</f>
        <v>16.275000000000002</v>
      </c>
      <c r="T16" s="38">
        <f t="shared" si="13"/>
        <v>232.5</v>
      </c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>
        <v>0.25</v>
      </c>
      <c r="BD16" s="51"/>
      <c r="BE16" s="51">
        <f>T16</f>
        <v>232.5</v>
      </c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>
        <f>BE16</f>
        <v>232.5</v>
      </c>
      <c r="BQ16" s="52">
        <v>41995</v>
      </c>
      <c r="BR16" s="51"/>
      <c r="BS16" s="52"/>
      <c r="BU16" s="46">
        <v>0</v>
      </c>
      <c r="BV16" s="46">
        <v>0</v>
      </c>
      <c r="BW16" s="46" t="str">
        <f t="shared" si="10"/>
        <v>0040936726</v>
      </c>
    </row>
    <row r="17" spans="1:75" s="53" customFormat="1" ht="81.75" hidden="1" customHeight="1" x14ac:dyDescent="0.25">
      <c r="A17" s="47" t="s">
        <v>40</v>
      </c>
      <c r="B17" s="48" t="s">
        <v>103</v>
      </c>
      <c r="C17" s="49">
        <v>466.1</v>
      </c>
      <c r="D17" s="50">
        <v>6</v>
      </c>
      <c r="E17" s="48" t="s">
        <v>167</v>
      </c>
      <c r="F17" s="48" t="s">
        <v>28</v>
      </c>
      <c r="G17" s="48" t="s">
        <v>226</v>
      </c>
      <c r="H17" s="48" t="s">
        <v>288</v>
      </c>
      <c r="I17" s="48" t="s">
        <v>18</v>
      </c>
      <c r="J17" s="48"/>
      <c r="K17" s="31" t="s">
        <v>390</v>
      </c>
      <c r="L17" s="31">
        <v>0.18</v>
      </c>
      <c r="M17" s="38">
        <f>L17*930</f>
        <v>167.4</v>
      </c>
      <c r="N17" s="38"/>
      <c r="O17" s="38">
        <f>M17*0.08</f>
        <v>13.392000000000001</v>
      </c>
      <c r="P17" s="38">
        <f t="shared" si="8"/>
        <v>142.29000000000002</v>
      </c>
      <c r="Q17" s="38"/>
      <c r="R17" s="38">
        <v>0</v>
      </c>
      <c r="S17" s="38">
        <f>M17*0.07</f>
        <v>11.718000000000002</v>
      </c>
      <c r="T17" s="38">
        <f t="shared" ref="T17" si="14">O17+P17+R17+S17</f>
        <v>167.4</v>
      </c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>
        <v>0.18</v>
      </c>
      <c r="BD17" s="51"/>
      <c r="BE17" s="51">
        <f>T17</f>
        <v>167.4</v>
      </c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>
        <f>BE17</f>
        <v>167.4</v>
      </c>
      <c r="BQ17" s="52">
        <v>41991</v>
      </c>
      <c r="BR17" s="51"/>
      <c r="BS17" s="52"/>
      <c r="BU17" s="46">
        <v>0</v>
      </c>
      <c r="BV17" s="46">
        <v>0</v>
      </c>
      <c r="BW17" s="46" t="str">
        <f t="shared" si="10"/>
        <v>0040946353</v>
      </c>
    </row>
    <row r="18" spans="1:75" s="53" customFormat="1" ht="81.75" hidden="1" customHeight="1" x14ac:dyDescent="0.25">
      <c r="A18" s="47" t="s">
        <v>41</v>
      </c>
      <c r="B18" s="48" t="s">
        <v>104</v>
      </c>
      <c r="C18" s="49">
        <v>466.1</v>
      </c>
      <c r="D18" s="50">
        <v>15</v>
      </c>
      <c r="E18" s="48" t="s">
        <v>168</v>
      </c>
      <c r="F18" s="48" t="s">
        <v>27</v>
      </c>
      <c r="G18" s="48" t="s">
        <v>227</v>
      </c>
      <c r="H18" s="48" t="s">
        <v>25</v>
      </c>
      <c r="I18" s="48" t="s">
        <v>337</v>
      </c>
      <c r="J18" s="48" t="s">
        <v>396</v>
      </c>
      <c r="K18" s="31" t="s">
        <v>452</v>
      </c>
      <c r="L18" s="31">
        <v>0.16</v>
      </c>
      <c r="M18" s="38">
        <f>L18*135.6*2+16</f>
        <v>59.391999999999996</v>
      </c>
      <c r="N18" s="31"/>
      <c r="O18" s="38">
        <f t="shared" ref="O18" si="15">M18*0.08</f>
        <v>4.75136</v>
      </c>
      <c r="P18" s="38">
        <f t="shared" si="8"/>
        <v>54.0289024</v>
      </c>
      <c r="Q18" s="38"/>
      <c r="R18" s="38">
        <v>0</v>
      </c>
      <c r="S18" s="38">
        <f>M18*0.01*1.03</f>
        <v>0.61173759999999999</v>
      </c>
      <c r="T18" s="38">
        <f t="shared" ref="T18" si="16">O18+P18+S18</f>
        <v>59.391999999999996</v>
      </c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 t="s">
        <v>397</v>
      </c>
      <c r="BK18" s="51"/>
      <c r="BL18" s="51">
        <f>T18</f>
        <v>59.391999999999996</v>
      </c>
      <c r="BM18" s="51"/>
      <c r="BN18" s="51"/>
      <c r="BO18" s="51"/>
      <c r="BP18" s="51">
        <f>BL18</f>
        <v>59.391999999999996</v>
      </c>
      <c r="BQ18" s="52">
        <v>42075</v>
      </c>
      <c r="BR18" s="51"/>
      <c r="BS18" s="52"/>
      <c r="BU18" s="46">
        <v>0</v>
      </c>
      <c r="BV18" s="46">
        <v>0</v>
      </c>
      <c r="BW18" s="46" t="str">
        <f t="shared" si="10"/>
        <v>0040953484</v>
      </c>
    </row>
    <row r="19" spans="1:75" s="53" customFormat="1" ht="178.5" hidden="1" x14ac:dyDescent="0.25">
      <c r="A19" s="47" t="s">
        <v>42</v>
      </c>
      <c r="B19" s="48" t="s">
        <v>105</v>
      </c>
      <c r="C19" s="49"/>
      <c r="D19" s="50">
        <v>15</v>
      </c>
      <c r="E19" s="48" t="s">
        <v>169</v>
      </c>
      <c r="F19" s="48" t="s">
        <v>16</v>
      </c>
      <c r="G19" s="48" t="s">
        <v>228</v>
      </c>
      <c r="H19" s="48" t="s">
        <v>289</v>
      </c>
      <c r="I19" s="48" t="s">
        <v>338</v>
      </c>
      <c r="J19" s="48" t="s">
        <v>398</v>
      </c>
      <c r="K19" s="50" t="s">
        <v>453</v>
      </c>
      <c r="L19" s="31"/>
      <c r="M19" s="38">
        <f>M20+M21+M22</f>
        <v>406.02499999999998</v>
      </c>
      <c r="N19" s="38"/>
      <c r="O19" s="38">
        <f t="shared" ref="O19:T19" si="17">O20+O21+O22</f>
        <v>23.08</v>
      </c>
      <c r="P19" s="38">
        <f t="shared" si="17"/>
        <v>214.18</v>
      </c>
      <c r="Q19" s="38"/>
      <c r="R19" s="38">
        <f t="shared" si="17"/>
        <v>153.63499999999999</v>
      </c>
      <c r="S19" s="38">
        <f t="shared" si="17"/>
        <v>15.13</v>
      </c>
      <c r="T19" s="38">
        <f t="shared" si="17"/>
        <v>406.02499999999998</v>
      </c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 t="s">
        <v>399</v>
      </c>
      <c r="AS19" s="51">
        <f>T20</f>
        <v>197.435</v>
      </c>
      <c r="AT19" s="51">
        <v>1</v>
      </c>
      <c r="AU19" s="51">
        <f>T21</f>
        <v>22.59</v>
      </c>
      <c r="AV19" s="51"/>
      <c r="AW19" s="51"/>
      <c r="AX19" s="51"/>
      <c r="AY19" s="51"/>
      <c r="AZ19" s="51"/>
      <c r="BA19" s="51"/>
      <c r="BB19" s="51"/>
      <c r="BC19" s="51">
        <v>0.2</v>
      </c>
      <c r="BD19" s="51"/>
      <c r="BE19" s="51">
        <f>T22</f>
        <v>186</v>
      </c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>
        <f>BE19+AU19+AS19</f>
        <v>406.02499999999998</v>
      </c>
      <c r="BQ19" s="52">
        <v>42064</v>
      </c>
      <c r="BR19" s="51"/>
      <c r="BS19" s="52"/>
    </row>
    <row r="20" spans="1:75" s="58" customFormat="1" ht="81.75" hidden="1" customHeight="1" x14ac:dyDescent="0.25">
      <c r="A20" s="54" t="s">
        <v>42</v>
      </c>
      <c r="B20" s="55" t="s">
        <v>105</v>
      </c>
      <c r="C20" s="56">
        <v>466.1</v>
      </c>
      <c r="D20" s="18"/>
      <c r="E20" s="55"/>
      <c r="F20" s="55"/>
      <c r="G20" s="55"/>
      <c r="H20" s="55"/>
      <c r="I20" s="55"/>
      <c r="J20" s="55"/>
      <c r="K20" s="18" t="s">
        <v>454</v>
      </c>
      <c r="L20" s="32">
        <v>1</v>
      </c>
      <c r="M20" s="60">
        <v>197.435</v>
      </c>
      <c r="N20" s="60"/>
      <c r="O20" s="60">
        <v>6.53</v>
      </c>
      <c r="P20" s="60">
        <f>41.42+12.6</f>
        <v>54.02</v>
      </c>
      <c r="Q20" s="60"/>
      <c r="R20" s="60">
        <v>135.13499999999999</v>
      </c>
      <c r="S20" s="60">
        <v>1.75</v>
      </c>
      <c r="T20" s="60">
        <f t="shared" ref="T20" si="18">O20+P20+R20+S20</f>
        <v>197.435</v>
      </c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19"/>
      <c r="BR20" s="57"/>
      <c r="BS20" s="19"/>
      <c r="BU20" s="46">
        <v>0</v>
      </c>
      <c r="BV20" s="46">
        <v>0</v>
      </c>
      <c r="BW20" s="46" t="str">
        <f t="shared" ref="BW20:BW22" si="19">CONCATENATE(BU20,BV20,B20)</f>
        <v>0040897246</v>
      </c>
    </row>
    <row r="21" spans="1:75" s="58" customFormat="1" ht="81.75" hidden="1" customHeight="1" x14ac:dyDescent="0.25">
      <c r="A21" s="54" t="s">
        <v>42</v>
      </c>
      <c r="B21" s="55" t="s">
        <v>105</v>
      </c>
      <c r="C21" s="56">
        <v>466.1</v>
      </c>
      <c r="D21" s="18"/>
      <c r="E21" s="55"/>
      <c r="F21" s="55"/>
      <c r="G21" s="55"/>
      <c r="H21" s="55"/>
      <c r="I21" s="55"/>
      <c r="J21" s="55"/>
      <c r="K21" s="18" t="s">
        <v>389</v>
      </c>
      <c r="L21" s="32">
        <v>1</v>
      </c>
      <c r="M21" s="59">
        <f>22.59</f>
        <v>22.59</v>
      </c>
      <c r="N21" s="59"/>
      <c r="O21" s="59">
        <f>1.67</f>
        <v>1.67</v>
      </c>
      <c r="P21" s="59">
        <f>2.06</f>
        <v>2.06</v>
      </c>
      <c r="Q21" s="59"/>
      <c r="R21" s="59">
        <f>18.5</f>
        <v>18.5</v>
      </c>
      <c r="S21" s="59">
        <f>0.36</f>
        <v>0.36</v>
      </c>
      <c r="T21" s="60">
        <f>SUM(O21:S21)</f>
        <v>22.59</v>
      </c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7"/>
      <c r="BM21" s="57"/>
      <c r="BN21" s="57"/>
      <c r="BO21" s="57"/>
      <c r="BP21" s="57"/>
      <c r="BQ21" s="19"/>
      <c r="BR21" s="57"/>
      <c r="BS21" s="19"/>
      <c r="BU21" s="46">
        <v>0</v>
      </c>
      <c r="BV21" s="46">
        <v>0</v>
      </c>
      <c r="BW21" s="46" t="str">
        <f t="shared" si="19"/>
        <v>0040897246</v>
      </c>
    </row>
    <row r="22" spans="1:75" s="58" customFormat="1" ht="81.75" hidden="1" customHeight="1" x14ac:dyDescent="0.25">
      <c r="A22" s="54" t="s">
        <v>42</v>
      </c>
      <c r="B22" s="55" t="s">
        <v>105</v>
      </c>
      <c r="C22" s="56">
        <v>466.1</v>
      </c>
      <c r="D22" s="18"/>
      <c r="E22" s="55"/>
      <c r="F22" s="55"/>
      <c r="G22" s="55"/>
      <c r="H22" s="55"/>
      <c r="I22" s="55"/>
      <c r="J22" s="55"/>
      <c r="K22" s="32" t="s">
        <v>390</v>
      </c>
      <c r="L22" s="32">
        <v>0.2</v>
      </c>
      <c r="M22" s="37">
        <f>L22*930</f>
        <v>186</v>
      </c>
      <c r="N22" s="37"/>
      <c r="O22" s="37">
        <f>M22*0.08</f>
        <v>14.88</v>
      </c>
      <c r="P22" s="37">
        <f>M22-O22-S22</f>
        <v>158.1</v>
      </c>
      <c r="Q22" s="37"/>
      <c r="R22" s="37">
        <v>0</v>
      </c>
      <c r="S22" s="37">
        <f>M22*0.07</f>
        <v>13.020000000000001</v>
      </c>
      <c r="T22" s="37">
        <f t="shared" ref="T22" si="20">O22+P22+R22+S22</f>
        <v>186</v>
      </c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19"/>
      <c r="BR22" s="57"/>
      <c r="BS22" s="19"/>
      <c r="BU22" s="46">
        <v>0</v>
      </c>
      <c r="BV22" s="46">
        <v>0</v>
      </c>
      <c r="BW22" s="46" t="str">
        <f t="shared" si="19"/>
        <v>0040897246</v>
      </c>
    </row>
    <row r="23" spans="1:75" s="53" customFormat="1" ht="255" hidden="1" x14ac:dyDescent="0.25">
      <c r="A23" s="47" t="s">
        <v>43</v>
      </c>
      <c r="B23" s="48" t="s">
        <v>106</v>
      </c>
      <c r="C23" s="49"/>
      <c r="D23" s="50">
        <v>14</v>
      </c>
      <c r="E23" s="48" t="s">
        <v>170</v>
      </c>
      <c r="F23" s="48" t="s">
        <v>16</v>
      </c>
      <c r="G23" s="48" t="s">
        <v>229</v>
      </c>
      <c r="H23" s="48" t="s">
        <v>290</v>
      </c>
      <c r="I23" s="48" t="s">
        <v>339</v>
      </c>
      <c r="J23" s="48" t="s">
        <v>400</v>
      </c>
      <c r="K23" s="31"/>
      <c r="L23" s="31"/>
      <c r="M23" s="31"/>
      <c r="N23" s="31"/>
      <c r="O23" s="38"/>
      <c r="P23" s="38"/>
      <c r="Q23" s="38"/>
      <c r="R23" s="38"/>
      <c r="S23" s="38"/>
      <c r="T23" s="38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2">
        <v>42073</v>
      </c>
      <c r="BR23" s="51" t="s">
        <v>401</v>
      </c>
      <c r="BS23" s="52"/>
    </row>
    <row r="24" spans="1:75" s="53" customFormat="1" ht="255" hidden="1" x14ac:dyDescent="0.25">
      <c r="A24" s="47" t="s">
        <v>44</v>
      </c>
      <c r="B24" s="48" t="s">
        <v>107</v>
      </c>
      <c r="C24" s="49"/>
      <c r="D24" s="50">
        <v>8</v>
      </c>
      <c r="E24" s="48" t="s">
        <v>171</v>
      </c>
      <c r="F24" s="48" t="s">
        <v>16</v>
      </c>
      <c r="G24" s="48" t="s">
        <v>230</v>
      </c>
      <c r="H24" s="48" t="s">
        <v>291</v>
      </c>
      <c r="I24" s="48" t="s">
        <v>18</v>
      </c>
      <c r="J24" s="48"/>
      <c r="K24" s="31"/>
      <c r="L24" s="31"/>
      <c r="M24" s="31"/>
      <c r="N24" s="31"/>
      <c r="O24" s="38"/>
      <c r="P24" s="38"/>
      <c r="Q24" s="38"/>
      <c r="R24" s="38"/>
      <c r="S24" s="38"/>
      <c r="T24" s="38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2">
        <v>42005</v>
      </c>
      <c r="BR24" s="51" t="s">
        <v>402</v>
      </c>
      <c r="BS24" s="52"/>
    </row>
    <row r="25" spans="1:75" s="53" customFormat="1" ht="81.75" hidden="1" customHeight="1" x14ac:dyDescent="0.25">
      <c r="A25" s="47" t="s">
        <v>45</v>
      </c>
      <c r="B25" s="48" t="s">
        <v>108</v>
      </c>
      <c r="C25" s="49">
        <v>466.1</v>
      </c>
      <c r="D25" s="50">
        <v>8</v>
      </c>
      <c r="E25" s="48" t="s">
        <v>172</v>
      </c>
      <c r="F25" s="48" t="s">
        <v>16</v>
      </c>
      <c r="G25" s="48" t="s">
        <v>231</v>
      </c>
      <c r="H25" s="48" t="s">
        <v>292</v>
      </c>
      <c r="I25" s="48" t="s">
        <v>18</v>
      </c>
      <c r="J25" s="48" t="s">
        <v>403</v>
      </c>
      <c r="K25" s="31" t="s">
        <v>390</v>
      </c>
      <c r="L25" s="31">
        <v>0.18</v>
      </c>
      <c r="M25" s="38">
        <f>L25*930</f>
        <v>167.4</v>
      </c>
      <c r="N25" s="38"/>
      <c r="O25" s="38">
        <f>M25*0.08</f>
        <v>13.392000000000001</v>
      </c>
      <c r="P25" s="38">
        <f>M25-O25-S25</f>
        <v>142.29000000000002</v>
      </c>
      <c r="Q25" s="38"/>
      <c r="R25" s="38">
        <v>0</v>
      </c>
      <c r="S25" s="38">
        <f>M25*0.07</f>
        <v>11.718000000000002</v>
      </c>
      <c r="T25" s="38">
        <f t="shared" ref="T25" si="21">O25+P25+R25+S25</f>
        <v>167.4</v>
      </c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>
        <v>0.18</v>
      </c>
      <c r="BD25" s="51"/>
      <c r="BE25" s="51">
        <f>T25</f>
        <v>167.4</v>
      </c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>
        <f>BE25</f>
        <v>167.4</v>
      </c>
      <c r="BQ25" s="52">
        <v>42005</v>
      </c>
      <c r="BR25" s="51"/>
      <c r="BS25" s="52"/>
      <c r="BU25" s="46">
        <v>0</v>
      </c>
      <c r="BV25" s="46">
        <v>0</v>
      </c>
      <c r="BW25" s="46" t="str">
        <f>CONCATENATE(BU25,BV25,B25)</f>
        <v>0040952802</v>
      </c>
    </row>
    <row r="26" spans="1:75" s="53" customFormat="1" ht="312" hidden="1" customHeight="1" x14ac:dyDescent="0.25">
      <c r="A26" s="47" t="s">
        <v>46</v>
      </c>
      <c r="B26" s="48" t="s">
        <v>109</v>
      </c>
      <c r="C26" s="49"/>
      <c r="D26" s="50">
        <v>3</v>
      </c>
      <c r="E26" s="48" t="s">
        <v>173</v>
      </c>
      <c r="F26" s="48" t="s">
        <v>17</v>
      </c>
      <c r="G26" s="48" t="s">
        <v>232</v>
      </c>
      <c r="H26" s="48" t="s">
        <v>293</v>
      </c>
      <c r="I26" s="48" t="s">
        <v>18</v>
      </c>
      <c r="J26" s="48" t="s">
        <v>404</v>
      </c>
      <c r="K26" s="31" t="s">
        <v>457</v>
      </c>
      <c r="L26" s="31"/>
      <c r="M26" s="38">
        <f>M27+M29+M31+M33+M36</f>
        <v>321.66499999999996</v>
      </c>
      <c r="N26" s="38"/>
      <c r="O26" s="38">
        <f t="shared" ref="O26:T26" si="22">O27+O29+O31+O33+O36</f>
        <v>16.982000000000003</v>
      </c>
      <c r="P26" s="38">
        <f t="shared" si="22"/>
        <v>105.75500000000001</v>
      </c>
      <c r="Q26" s="38"/>
      <c r="R26" s="38">
        <f t="shared" si="22"/>
        <v>192.02499999999998</v>
      </c>
      <c r="S26" s="38">
        <f t="shared" si="22"/>
        <v>5.1529999999999996</v>
      </c>
      <c r="T26" s="38">
        <f t="shared" si="22"/>
        <v>321.66499999999991</v>
      </c>
      <c r="U26" s="51"/>
      <c r="V26" s="51"/>
      <c r="W26" s="51"/>
      <c r="X26" s="51"/>
      <c r="Y26" s="51"/>
      <c r="Z26" s="51"/>
      <c r="AA26" s="51"/>
      <c r="AB26" s="51">
        <v>0.03</v>
      </c>
      <c r="AC26" s="51"/>
      <c r="AD26" s="51">
        <f>T27</f>
        <v>33</v>
      </c>
      <c r="AE26" s="51"/>
      <c r="AF26" s="51"/>
      <c r="AG26" s="51"/>
      <c r="AH26" s="51"/>
      <c r="AI26" s="51">
        <v>1</v>
      </c>
      <c r="AJ26" s="51"/>
      <c r="AK26" s="51">
        <f>T29</f>
        <v>53.34</v>
      </c>
      <c r="AL26" s="51"/>
      <c r="AM26" s="51"/>
      <c r="AN26" s="51"/>
      <c r="AO26" s="51"/>
      <c r="AP26" s="51"/>
      <c r="AQ26" s="51"/>
      <c r="AR26" s="51" t="s">
        <v>381</v>
      </c>
      <c r="AS26" s="51">
        <f>T31</f>
        <v>184.83499999999998</v>
      </c>
      <c r="AT26" s="51">
        <v>1</v>
      </c>
      <c r="AU26" s="51">
        <f>T33</f>
        <v>22.59</v>
      </c>
      <c r="AV26" s="51"/>
      <c r="AW26" s="51"/>
      <c r="AX26" s="51"/>
      <c r="AY26" s="51"/>
      <c r="AZ26" s="51"/>
      <c r="BA26" s="51"/>
      <c r="BB26" s="51"/>
      <c r="BC26" s="51">
        <v>0.03</v>
      </c>
      <c r="BD26" s="51"/>
      <c r="BE26" s="51">
        <f>T36</f>
        <v>27.9</v>
      </c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>
        <f>BE26+AU26+AS26+AK26+AD26</f>
        <v>321.66499999999996</v>
      </c>
      <c r="BQ26" s="52">
        <v>42234</v>
      </c>
      <c r="BR26" s="51"/>
      <c r="BS26" s="52"/>
    </row>
    <row r="27" spans="1:75" s="20" customFormat="1" ht="70.5" customHeight="1" x14ac:dyDescent="0.25">
      <c r="A27" s="47" t="s">
        <v>46</v>
      </c>
      <c r="B27" s="48" t="s">
        <v>109</v>
      </c>
      <c r="C27" s="23">
        <v>68609.97</v>
      </c>
      <c r="D27" s="17"/>
      <c r="E27" s="22"/>
      <c r="F27" s="22"/>
      <c r="G27" s="22"/>
      <c r="H27" s="22"/>
      <c r="I27" s="22"/>
      <c r="J27" s="22"/>
      <c r="K27" s="27" t="s">
        <v>469</v>
      </c>
      <c r="L27" s="27">
        <v>0.03</v>
      </c>
      <c r="M27" s="27">
        <f>L27*1100</f>
        <v>33</v>
      </c>
      <c r="N27" s="27"/>
      <c r="O27" s="59">
        <f>M27*0.08</f>
        <v>2.64</v>
      </c>
      <c r="P27" s="59">
        <f>M27-O27-S27</f>
        <v>28.05</v>
      </c>
      <c r="Q27" s="59">
        <v>0</v>
      </c>
      <c r="R27" s="59">
        <v>0</v>
      </c>
      <c r="S27" s="59">
        <f>M27*0.07</f>
        <v>2.31</v>
      </c>
      <c r="T27" s="59">
        <f>O27+P27+R27+S27+Q27</f>
        <v>33</v>
      </c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5"/>
      <c r="BR27" s="24"/>
      <c r="BS27" s="25"/>
      <c r="BU27" s="46"/>
      <c r="BV27" s="46"/>
      <c r="BW27" s="46"/>
    </row>
    <row r="28" spans="1:75" s="20" customFormat="1" ht="70.5" customHeight="1" x14ac:dyDescent="0.25">
      <c r="A28" s="47" t="s">
        <v>83</v>
      </c>
      <c r="B28" s="48" t="s">
        <v>147</v>
      </c>
      <c r="C28" s="23">
        <v>114349.95</v>
      </c>
      <c r="D28" s="17"/>
      <c r="E28" s="22"/>
      <c r="F28" s="22"/>
      <c r="G28" s="22"/>
      <c r="H28" s="22"/>
      <c r="I28" s="22"/>
      <c r="J28" s="22"/>
      <c r="K28" s="27" t="s">
        <v>469</v>
      </c>
      <c r="L28" s="27">
        <v>0.03</v>
      </c>
      <c r="M28" s="27">
        <f>L28*1100</f>
        <v>33</v>
      </c>
      <c r="N28" s="27"/>
      <c r="O28" s="59">
        <f>M28*0.08</f>
        <v>2.64</v>
      </c>
      <c r="P28" s="80">
        <f>M28-O28-S28</f>
        <v>28.05</v>
      </c>
      <c r="Q28" s="80">
        <v>0</v>
      </c>
      <c r="R28" s="59">
        <v>0</v>
      </c>
      <c r="S28" s="59">
        <f>M28*0.07</f>
        <v>2.31</v>
      </c>
      <c r="T28" s="59">
        <f t="shared" ref="T28:T37" si="23">O28+P28+R28+S28+Q28</f>
        <v>33</v>
      </c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5"/>
      <c r="BR28" s="24"/>
      <c r="BS28" s="25"/>
      <c r="BU28" s="46"/>
      <c r="BV28" s="46"/>
      <c r="BW28" s="46"/>
    </row>
    <row r="29" spans="1:75" s="20" customFormat="1" ht="70.5" customHeight="1" x14ac:dyDescent="0.25">
      <c r="A29" s="47" t="s">
        <v>46</v>
      </c>
      <c r="B29" s="48" t="s">
        <v>109</v>
      </c>
      <c r="C29" s="71">
        <v>68609.97</v>
      </c>
      <c r="D29" s="17"/>
      <c r="E29" s="22"/>
      <c r="F29" s="22"/>
      <c r="G29" s="22"/>
      <c r="H29" s="22"/>
      <c r="I29" s="22"/>
      <c r="J29" s="22"/>
      <c r="K29" s="72" t="s">
        <v>470</v>
      </c>
      <c r="L29" s="72">
        <v>1</v>
      </c>
      <c r="M29" s="27">
        <v>53.34</v>
      </c>
      <c r="N29" s="27"/>
      <c r="O29" s="73">
        <v>3.91</v>
      </c>
      <c r="P29" s="73">
        <v>10.51</v>
      </c>
      <c r="Q29" s="73">
        <v>0</v>
      </c>
      <c r="R29" s="73">
        <v>38.39</v>
      </c>
      <c r="S29" s="73">
        <v>0.53</v>
      </c>
      <c r="T29" s="59">
        <f t="shared" si="23"/>
        <v>53.34</v>
      </c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5"/>
      <c r="BR29" s="24"/>
      <c r="BS29" s="25"/>
      <c r="BU29" s="46"/>
      <c r="BV29" s="46"/>
      <c r="BW29" s="46"/>
    </row>
    <row r="30" spans="1:75" s="20" customFormat="1" ht="70.5" customHeight="1" x14ac:dyDescent="0.25">
      <c r="A30" s="47" t="s">
        <v>83</v>
      </c>
      <c r="B30" s="48" t="s">
        <v>147</v>
      </c>
      <c r="C30" s="71">
        <v>114349.95</v>
      </c>
      <c r="D30" s="17"/>
      <c r="E30" s="22"/>
      <c r="F30" s="22"/>
      <c r="G30" s="22"/>
      <c r="H30" s="22"/>
      <c r="I30" s="22"/>
      <c r="J30" s="22"/>
      <c r="K30" s="72" t="s">
        <v>470</v>
      </c>
      <c r="L30" s="72">
        <v>1</v>
      </c>
      <c r="M30" s="27">
        <v>53.34</v>
      </c>
      <c r="N30" s="27"/>
      <c r="O30" s="73">
        <v>3.91</v>
      </c>
      <c r="P30" s="73">
        <v>10.51</v>
      </c>
      <c r="Q30" s="73">
        <v>0</v>
      </c>
      <c r="R30" s="73">
        <v>38.39</v>
      </c>
      <c r="S30" s="73">
        <v>0.53</v>
      </c>
      <c r="T30" s="59">
        <f t="shared" si="23"/>
        <v>53.34</v>
      </c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5"/>
      <c r="BR30" s="24"/>
      <c r="BS30" s="25"/>
      <c r="BU30" s="46"/>
      <c r="BV30" s="46"/>
      <c r="BW30" s="46"/>
    </row>
    <row r="31" spans="1:75" s="20" customFormat="1" ht="70.5" customHeight="1" x14ac:dyDescent="0.25">
      <c r="A31" s="47" t="s">
        <v>46</v>
      </c>
      <c r="B31" s="48" t="s">
        <v>109</v>
      </c>
      <c r="C31" s="23">
        <v>68609.97</v>
      </c>
      <c r="D31" s="17"/>
      <c r="E31" s="22"/>
      <c r="F31" s="22"/>
      <c r="G31" s="22"/>
      <c r="H31" s="22"/>
      <c r="I31" s="22"/>
      <c r="J31" s="22"/>
      <c r="K31" s="27" t="s">
        <v>472</v>
      </c>
      <c r="L31" s="27">
        <v>6.3E-2</v>
      </c>
      <c r="M31" s="60">
        <v>184.83500000000001</v>
      </c>
      <c r="N31" s="60"/>
      <c r="O31" s="59">
        <v>6.53</v>
      </c>
      <c r="P31" s="59">
        <f>41.42</f>
        <v>41.42</v>
      </c>
      <c r="Q31" s="59">
        <v>1.75</v>
      </c>
      <c r="R31" s="59">
        <v>135.13499999999999</v>
      </c>
      <c r="S31" s="59">
        <v>0</v>
      </c>
      <c r="T31" s="59">
        <f t="shared" si="23"/>
        <v>184.83499999999998</v>
      </c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5"/>
      <c r="BR31" s="24"/>
      <c r="BS31" s="25"/>
      <c r="BU31" s="46"/>
      <c r="BV31" s="46"/>
      <c r="BW31" s="46"/>
    </row>
    <row r="32" spans="1:75" s="20" customFormat="1" ht="70.5" customHeight="1" x14ac:dyDescent="0.25">
      <c r="A32" s="47" t="s">
        <v>83</v>
      </c>
      <c r="B32" s="48" t="s">
        <v>147</v>
      </c>
      <c r="C32" s="23">
        <v>114349.95</v>
      </c>
      <c r="D32" s="17"/>
      <c r="E32" s="22"/>
      <c r="F32" s="22"/>
      <c r="G32" s="22"/>
      <c r="H32" s="22"/>
      <c r="I32" s="22"/>
      <c r="J32" s="22"/>
      <c r="K32" s="27" t="s">
        <v>455</v>
      </c>
      <c r="L32" s="27">
        <v>6.3E-2</v>
      </c>
      <c r="M32" s="60">
        <v>184.83500000000001</v>
      </c>
      <c r="N32" s="60"/>
      <c r="O32" s="59">
        <v>6.53</v>
      </c>
      <c r="P32" s="59">
        <f>41.42</f>
        <v>41.42</v>
      </c>
      <c r="Q32" s="59">
        <v>1.75</v>
      </c>
      <c r="R32" s="59">
        <v>135.13499999999999</v>
      </c>
      <c r="S32" s="59">
        <v>0</v>
      </c>
      <c r="T32" s="59">
        <f t="shared" si="23"/>
        <v>184.83499999999998</v>
      </c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5"/>
      <c r="BR32" s="24"/>
      <c r="BS32" s="25"/>
      <c r="BU32" s="46"/>
      <c r="BV32" s="46"/>
      <c r="BW32" s="46"/>
    </row>
    <row r="33" spans="1:81" s="20" customFormat="1" ht="72" customHeight="1" x14ac:dyDescent="0.25">
      <c r="A33" s="47" t="s">
        <v>46</v>
      </c>
      <c r="B33" s="48" t="s">
        <v>109</v>
      </c>
      <c r="C33" s="71">
        <v>68609.97</v>
      </c>
      <c r="D33" s="17"/>
      <c r="E33" s="22"/>
      <c r="F33" s="22"/>
      <c r="G33" s="22"/>
      <c r="H33" s="22"/>
      <c r="I33" s="22"/>
      <c r="J33" s="22"/>
      <c r="K33" s="72" t="s">
        <v>473</v>
      </c>
      <c r="L33" s="72">
        <v>1</v>
      </c>
      <c r="M33" s="59">
        <f>22.59</f>
        <v>22.59</v>
      </c>
      <c r="N33" s="59"/>
      <c r="O33" s="73">
        <f>1.67</f>
        <v>1.67</v>
      </c>
      <c r="P33" s="73">
        <f>2.06</f>
        <v>2.06</v>
      </c>
      <c r="Q33" s="73">
        <v>0</v>
      </c>
      <c r="R33" s="73">
        <f>18.5</f>
        <v>18.5</v>
      </c>
      <c r="S33" s="73">
        <f>0.36</f>
        <v>0.36</v>
      </c>
      <c r="T33" s="59">
        <f t="shared" si="23"/>
        <v>22.59</v>
      </c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5"/>
      <c r="BR33" s="24"/>
      <c r="BS33" s="25"/>
      <c r="BU33" s="46"/>
      <c r="BV33" s="46"/>
      <c r="BW33" s="46"/>
    </row>
    <row r="34" spans="1:81" s="20" customFormat="1" ht="72" customHeight="1" x14ac:dyDescent="0.25">
      <c r="A34" s="47" t="s">
        <v>83</v>
      </c>
      <c r="B34" s="48" t="s">
        <v>147</v>
      </c>
      <c r="C34" s="71">
        <v>114349.95</v>
      </c>
      <c r="D34" s="17"/>
      <c r="E34" s="22"/>
      <c r="F34" s="22"/>
      <c r="G34" s="22"/>
      <c r="H34" s="22"/>
      <c r="I34" s="22"/>
      <c r="J34" s="22"/>
      <c r="K34" s="72" t="s">
        <v>473</v>
      </c>
      <c r="L34" s="72">
        <v>1</v>
      </c>
      <c r="M34" s="59">
        <f>22.59</f>
        <v>22.59</v>
      </c>
      <c r="N34" s="59"/>
      <c r="O34" s="73">
        <f>1.67</f>
        <v>1.67</v>
      </c>
      <c r="P34" s="73">
        <f>2.06</f>
        <v>2.06</v>
      </c>
      <c r="Q34" s="73">
        <v>0</v>
      </c>
      <c r="R34" s="73">
        <f>18.5</f>
        <v>18.5</v>
      </c>
      <c r="S34" s="73">
        <f>0.36</f>
        <v>0.36</v>
      </c>
      <c r="T34" s="59">
        <f t="shared" si="23"/>
        <v>22.59</v>
      </c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5"/>
      <c r="BR34" s="24"/>
      <c r="BS34" s="25"/>
      <c r="BU34" s="46"/>
      <c r="BV34" s="46"/>
      <c r="BW34" s="46"/>
    </row>
    <row r="35" spans="1:81" s="58" customFormat="1" ht="72" customHeight="1" x14ac:dyDescent="0.25">
      <c r="A35" s="47" t="s">
        <v>68</v>
      </c>
      <c r="B35" s="48" t="s">
        <v>131</v>
      </c>
      <c r="C35" s="23">
        <v>466.1</v>
      </c>
      <c r="D35" s="18"/>
      <c r="E35" s="55"/>
      <c r="F35" s="55"/>
      <c r="G35" s="55"/>
      <c r="H35" s="55"/>
      <c r="I35" s="55"/>
      <c r="J35" s="55"/>
      <c r="K35" s="35" t="s">
        <v>474</v>
      </c>
      <c r="L35" s="35">
        <v>1</v>
      </c>
      <c r="M35" s="37">
        <f>L35*5.6</f>
        <v>5.6</v>
      </c>
      <c r="N35" s="37"/>
      <c r="O35" s="36">
        <f>M35*0.05</f>
        <v>0.27999999999999997</v>
      </c>
      <c r="P35" s="36">
        <f>M35-O35-S35</f>
        <v>4.9223999999999997</v>
      </c>
      <c r="Q35" s="36">
        <v>0</v>
      </c>
      <c r="R35" s="36">
        <v>0</v>
      </c>
      <c r="S35" s="36">
        <f>M35*0.071</f>
        <v>0.39759999999999995</v>
      </c>
      <c r="T35" s="59">
        <f t="shared" si="23"/>
        <v>5.6</v>
      </c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19"/>
      <c r="BR35" s="57"/>
      <c r="BS35" s="19"/>
      <c r="BU35" s="46"/>
      <c r="BV35" s="46"/>
      <c r="BW35" s="46"/>
      <c r="BY35" s="20"/>
      <c r="BZ35" s="20"/>
      <c r="CA35" s="20"/>
      <c r="CB35" s="20"/>
      <c r="CC35" s="20"/>
    </row>
    <row r="36" spans="1:81" s="20" customFormat="1" ht="72" customHeight="1" x14ac:dyDescent="0.25">
      <c r="A36" s="47" t="s">
        <v>46</v>
      </c>
      <c r="B36" s="48" t="s">
        <v>109</v>
      </c>
      <c r="C36" s="71">
        <v>68609.97</v>
      </c>
      <c r="D36" s="17"/>
      <c r="E36" s="22"/>
      <c r="F36" s="22"/>
      <c r="G36" s="22"/>
      <c r="H36" s="22"/>
      <c r="I36" s="22"/>
      <c r="J36" s="22"/>
      <c r="K36" s="72" t="s">
        <v>390</v>
      </c>
      <c r="L36" s="72">
        <v>0.03</v>
      </c>
      <c r="M36" s="37">
        <f>L36*930</f>
        <v>27.9</v>
      </c>
      <c r="N36" s="37"/>
      <c r="O36" s="74">
        <f>M36*0.08</f>
        <v>2.2319999999999998</v>
      </c>
      <c r="P36" s="74">
        <f>M36-O36-S36</f>
        <v>23.715</v>
      </c>
      <c r="Q36" s="74">
        <v>0</v>
      </c>
      <c r="R36" s="74">
        <v>0</v>
      </c>
      <c r="S36" s="74">
        <f>M36*0.07</f>
        <v>1.9530000000000001</v>
      </c>
      <c r="T36" s="59">
        <f t="shared" si="23"/>
        <v>27.9</v>
      </c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5"/>
      <c r="BR36" s="24"/>
      <c r="BS36" s="25"/>
      <c r="BU36" s="46"/>
      <c r="BV36" s="46"/>
      <c r="BW36" s="46"/>
    </row>
    <row r="37" spans="1:81" s="53" customFormat="1" ht="72" customHeight="1" x14ac:dyDescent="0.25">
      <c r="A37" s="47" t="s">
        <v>47</v>
      </c>
      <c r="B37" s="48" t="s">
        <v>110</v>
      </c>
      <c r="C37" s="71">
        <v>466.1</v>
      </c>
      <c r="D37" s="50">
        <v>5</v>
      </c>
      <c r="E37" s="48" t="s">
        <v>174</v>
      </c>
      <c r="F37" s="48" t="s">
        <v>20</v>
      </c>
      <c r="G37" s="48" t="s">
        <v>233</v>
      </c>
      <c r="H37" s="48" t="s">
        <v>294</v>
      </c>
      <c r="I37" s="48" t="s">
        <v>18</v>
      </c>
      <c r="J37" s="48"/>
      <c r="K37" s="72" t="s">
        <v>390</v>
      </c>
      <c r="L37" s="72">
        <v>0.2</v>
      </c>
      <c r="M37" s="38">
        <f>L37*930</f>
        <v>186</v>
      </c>
      <c r="N37" s="38"/>
      <c r="O37" s="74">
        <f>M37*0.08</f>
        <v>14.88</v>
      </c>
      <c r="P37" s="74">
        <f>M37-O37-S37</f>
        <v>158.1</v>
      </c>
      <c r="Q37" s="74">
        <v>0</v>
      </c>
      <c r="R37" s="74">
        <v>0</v>
      </c>
      <c r="S37" s="74">
        <f>M37*0.07</f>
        <v>13.020000000000001</v>
      </c>
      <c r="T37" s="59">
        <f t="shared" si="23"/>
        <v>186</v>
      </c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>
        <v>0.2</v>
      </c>
      <c r="BD37" s="51"/>
      <c r="BE37" s="51">
        <f>T37</f>
        <v>186</v>
      </c>
      <c r="BF37" s="51"/>
      <c r="BG37" s="51"/>
      <c r="BH37" s="51"/>
      <c r="BI37" s="51"/>
      <c r="BJ37" s="51"/>
      <c r="BK37" s="51"/>
      <c r="BL37" s="51"/>
      <c r="BM37" s="51"/>
      <c r="BN37" s="51"/>
      <c r="BO37" s="51"/>
      <c r="BP37" s="51">
        <f>BE37</f>
        <v>186</v>
      </c>
      <c r="BQ37" s="52">
        <v>42007</v>
      </c>
      <c r="BR37" s="51"/>
      <c r="BS37" s="52"/>
      <c r="BU37" s="46"/>
      <c r="BV37" s="46"/>
      <c r="BW37" s="46"/>
    </row>
    <row r="38" spans="1:81" s="53" customFormat="1" ht="321" hidden="1" customHeight="1" x14ac:dyDescent="0.25">
      <c r="A38" s="47" t="s">
        <v>48</v>
      </c>
      <c r="B38" s="48" t="s">
        <v>111</v>
      </c>
      <c r="C38" s="49"/>
      <c r="D38" s="50">
        <v>5</v>
      </c>
      <c r="E38" s="48" t="s">
        <v>175</v>
      </c>
      <c r="F38" s="48" t="s">
        <v>17</v>
      </c>
      <c r="G38" s="48" t="s">
        <v>234</v>
      </c>
      <c r="H38" s="48" t="s">
        <v>295</v>
      </c>
      <c r="I38" s="48" t="s">
        <v>18</v>
      </c>
      <c r="J38" s="48" t="s">
        <v>405</v>
      </c>
      <c r="K38" s="31" t="s">
        <v>457</v>
      </c>
      <c r="L38" s="31"/>
      <c r="M38" s="33">
        <f>M39+M40+M41+M42+M43</f>
        <v>422.26499999999999</v>
      </c>
      <c r="N38" s="31"/>
      <c r="O38" s="33">
        <f t="shared" ref="O38:T38" si="24">O39+O40+O41+O42+O43</f>
        <v>25.03</v>
      </c>
      <c r="P38" s="33">
        <f t="shared" si="24"/>
        <v>191.26499999999999</v>
      </c>
      <c r="Q38" s="33"/>
      <c r="R38" s="33">
        <f t="shared" si="24"/>
        <v>192.02499999999998</v>
      </c>
      <c r="S38" s="33">
        <f t="shared" si="24"/>
        <v>13.945</v>
      </c>
      <c r="T38" s="33">
        <f t="shared" si="24"/>
        <v>422.26499999999993</v>
      </c>
      <c r="U38" s="51"/>
      <c r="V38" s="51"/>
      <c r="W38" s="51"/>
      <c r="X38" s="51"/>
      <c r="Y38" s="51"/>
      <c r="Z38" s="51"/>
      <c r="AA38" s="51"/>
      <c r="AB38" s="51">
        <v>0.02</v>
      </c>
      <c r="AC38" s="51"/>
      <c r="AD38" s="51">
        <f>T39</f>
        <v>22</v>
      </c>
      <c r="AE38" s="51"/>
      <c r="AF38" s="51"/>
      <c r="AG38" s="51"/>
      <c r="AH38" s="51"/>
      <c r="AI38" s="51">
        <v>1</v>
      </c>
      <c r="AJ38" s="51"/>
      <c r="AK38" s="51">
        <f>T40</f>
        <v>53.34</v>
      </c>
      <c r="AL38" s="51"/>
      <c r="AM38" s="51"/>
      <c r="AN38" s="51"/>
      <c r="AO38" s="51"/>
      <c r="AP38" s="51"/>
      <c r="AQ38" s="51"/>
      <c r="AR38" s="51" t="s">
        <v>381</v>
      </c>
      <c r="AS38" s="51">
        <f>T41</f>
        <v>184.83499999999998</v>
      </c>
      <c r="AT38" s="51">
        <v>1</v>
      </c>
      <c r="AU38" s="51">
        <f>T42</f>
        <v>22.59</v>
      </c>
      <c r="AV38" s="51"/>
      <c r="AW38" s="51"/>
      <c r="AX38" s="51"/>
      <c r="AY38" s="51"/>
      <c r="AZ38" s="51"/>
      <c r="BA38" s="51"/>
      <c r="BB38" s="51"/>
      <c r="BC38" s="51">
        <v>0.15</v>
      </c>
      <c r="BD38" s="51"/>
      <c r="BE38" s="51">
        <f>T43</f>
        <v>139.5</v>
      </c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>
        <f>BE38+AU38+AS38+AK38+AD38</f>
        <v>422.26499999999999</v>
      </c>
      <c r="BQ38" s="52">
        <v>42257</v>
      </c>
      <c r="BR38" s="51"/>
      <c r="BS38" s="52"/>
    </row>
    <row r="39" spans="1:81" s="20" customFormat="1" ht="81.75" hidden="1" customHeight="1" x14ac:dyDescent="0.25">
      <c r="A39" s="47" t="s">
        <v>48</v>
      </c>
      <c r="B39" s="48" t="s">
        <v>111</v>
      </c>
      <c r="C39" s="49">
        <v>221708.15</v>
      </c>
      <c r="D39" s="17"/>
      <c r="E39" s="22"/>
      <c r="F39" s="22"/>
      <c r="G39" s="22"/>
      <c r="H39" s="22"/>
      <c r="I39" s="22"/>
      <c r="J39" s="22"/>
      <c r="K39" s="32" t="s">
        <v>383</v>
      </c>
      <c r="L39" s="32">
        <v>0.02</v>
      </c>
      <c r="M39" s="27">
        <f>L39*1100</f>
        <v>22</v>
      </c>
      <c r="N39" s="27"/>
      <c r="O39" s="60">
        <f>M39*0.08</f>
        <v>1.76</v>
      </c>
      <c r="P39" s="60">
        <f>M39-O39-S39</f>
        <v>18.7</v>
      </c>
      <c r="Q39" s="60"/>
      <c r="R39" s="60">
        <v>0</v>
      </c>
      <c r="S39" s="60">
        <f>M39*0.07</f>
        <v>1.54</v>
      </c>
      <c r="T39" s="60">
        <f t="shared" ref="T39:T41" si="25">O39+P39+R39+S39</f>
        <v>22</v>
      </c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5"/>
      <c r="BR39" s="24"/>
      <c r="BS39" s="25"/>
      <c r="BU39" s="46">
        <v>0</v>
      </c>
      <c r="BV39" s="46">
        <v>0</v>
      </c>
      <c r="BW39" s="46" t="str">
        <f t="shared" ref="BW39:BW44" si="26">CONCATENATE(BU39,BV39,B39)</f>
        <v>0040943907</v>
      </c>
    </row>
    <row r="40" spans="1:81" s="20" customFormat="1" ht="81.75" hidden="1" customHeight="1" x14ac:dyDescent="0.25">
      <c r="A40" s="47" t="s">
        <v>48</v>
      </c>
      <c r="B40" s="48" t="s">
        <v>111</v>
      </c>
      <c r="C40" s="49">
        <v>221708.15</v>
      </c>
      <c r="D40" s="17"/>
      <c r="E40" s="22"/>
      <c r="F40" s="22"/>
      <c r="G40" s="22"/>
      <c r="H40" s="22"/>
      <c r="I40" s="22"/>
      <c r="J40" s="22"/>
      <c r="K40" s="32" t="s">
        <v>386</v>
      </c>
      <c r="L40" s="32">
        <v>1</v>
      </c>
      <c r="M40" s="27">
        <v>53.34</v>
      </c>
      <c r="N40" s="27"/>
      <c r="O40" s="60">
        <v>3.91</v>
      </c>
      <c r="P40" s="60">
        <v>10.51</v>
      </c>
      <c r="Q40" s="60"/>
      <c r="R40" s="60">
        <v>38.39</v>
      </c>
      <c r="S40" s="60">
        <v>0.53</v>
      </c>
      <c r="T40" s="60">
        <f t="shared" si="25"/>
        <v>53.34</v>
      </c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5"/>
      <c r="BR40" s="24"/>
      <c r="BS40" s="25"/>
      <c r="BU40" s="46">
        <v>0</v>
      </c>
      <c r="BV40" s="46">
        <v>0</v>
      </c>
      <c r="BW40" s="46" t="str">
        <f t="shared" si="26"/>
        <v>0040943907</v>
      </c>
    </row>
    <row r="41" spans="1:81" s="20" customFormat="1" ht="81.75" hidden="1" customHeight="1" x14ac:dyDescent="0.25">
      <c r="A41" s="47" t="s">
        <v>48</v>
      </c>
      <c r="B41" s="48" t="s">
        <v>111</v>
      </c>
      <c r="C41" s="49">
        <v>221708.15</v>
      </c>
      <c r="D41" s="17"/>
      <c r="E41" s="22"/>
      <c r="F41" s="22"/>
      <c r="G41" s="22"/>
      <c r="H41" s="22"/>
      <c r="I41" s="22"/>
      <c r="J41" s="22"/>
      <c r="K41" s="32" t="s">
        <v>455</v>
      </c>
      <c r="L41" s="32">
        <v>1</v>
      </c>
      <c r="M41" s="60">
        <v>184.83500000000001</v>
      </c>
      <c r="N41" s="60"/>
      <c r="O41" s="60">
        <v>6.53</v>
      </c>
      <c r="P41" s="60">
        <f>41.42</f>
        <v>41.42</v>
      </c>
      <c r="Q41" s="60"/>
      <c r="R41" s="60">
        <v>135.13499999999999</v>
      </c>
      <c r="S41" s="60">
        <v>1.75</v>
      </c>
      <c r="T41" s="60">
        <f t="shared" si="25"/>
        <v>184.83499999999998</v>
      </c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5"/>
      <c r="BR41" s="24"/>
      <c r="BS41" s="25"/>
      <c r="BU41" s="46">
        <v>0</v>
      </c>
      <c r="BV41" s="46">
        <v>0</v>
      </c>
      <c r="BW41" s="46" t="str">
        <f t="shared" si="26"/>
        <v>0040943907</v>
      </c>
    </row>
    <row r="42" spans="1:81" s="20" customFormat="1" ht="81.75" hidden="1" customHeight="1" x14ac:dyDescent="0.25">
      <c r="A42" s="47" t="s">
        <v>48</v>
      </c>
      <c r="B42" s="48" t="s">
        <v>111</v>
      </c>
      <c r="C42" s="49">
        <v>221708.15</v>
      </c>
      <c r="D42" s="17"/>
      <c r="E42" s="22"/>
      <c r="F42" s="22"/>
      <c r="G42" s="22"/>
      <c r="H42" s="22"/>
      <c r="I42" s="22"/>
      <c r="J42" s="22"/>
      <c r="K42" s="32" t="s">
        <v>456</v>
      </c>
      <c r="L42" s="32">
        <v>1</v>
      </c>
      <c r="M42" s="59">
        <f>22.59</f>
        <v>22.59</v>
      </c>
      <c r="N42" s="59"/>
      <c r="O42" s="59">
        <f>1.67</f>
        <v>1.67</v>
      </c>
      <c r="P42" s="59">
        <f>2.06</f>
        <v>2.06</v>
      </c>
      <c r="Q42" s="59"/>
      <c r="R42" s="59">
        <f>18.5</f>
        <v>18.5</v>
      </c>
      <c r="S42" s="59">
        <f>0.36</f>
        <v>0.36</v>
      </c>
      <c r="T42" s="60">
        <f>SUM(O42:S42)</f>
        <v>22.59</v>
      </c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5"/>
      <c r="BR42" s="24"/>
      <c r="BS42" s="25"/>
      <c r="BU42" s="46">
        <v>0</v>
      </c>
      <c r="BV42" s="46">
        <v>0</v>
      </c>
      <c r="BW42" s="46" t="str">
        <f t="shared" si="26"/>
        <v>0040943907</v>
      </c>
    </row>
    <row r="43" spans="1:81" s="20" customFormat="1" ht="81.75" hidden="1" customHeight="1" x14ac:dyDescent="0.25">
      <c r="A43" s="47" t="s">
        <v>48</v>
      </c>
      <c r="B43" s="48" t="s">
        <v>111</v>
      </c>
      <c r="C43" s="49">
        <v>221708.15</v>
      </c>
      <c r="D43" s="17"/>
      <c r="E43" s="22"/>
      <c r="F43" s="22"/>
      <c r="G43" s="22"/>
      <c r="H43" s="22"/>
      <c r="I43" s="22"/>
      <c r="J43" s="22"/>
      <c r="K43" s="32" t="s">
        <v>390</v>
      </c>
      <c r="L43" s="32">
        <v>0.15</v>
      </c>
      <c r="M43" s="37">
        <f>L43*930</f>
        <v>139.5</v>
      </c>
      <c r="N43" s="37"/>
      <c r="O43" s="37">
        <f>M43*0.08</f>
        <v>11.16</v>
      </c>
      <c r="P43" s="37">
        <f>M43-O43-S43</f>
        <v>118.575</v>
      </c>
      <c r="Q43" s="37"/>
      <c r="R43" s="37">
        <v>0</v>
      </c>
      <c r="S43" s="37">
        <f>M43*0.07</f>
        <v>9.7650000000000006</v>
      </c>
      <c r="T43" s="37">
        <f t="shared" ref="T43" si="27">O43+P43+R43+S43</f>
        <v>139.5</v>
      </c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5"/>
      <c r="BR43" s="24"/>
      <c r="BS43" s="25"/>
      <c r="BU43" s="46">
        <v>0</v>
      </c>
      <c r="BV43" s="46">
        <v>0</v>
      </c>
      <c r="BW43" s="46" t="str">
        <f t="shared" si="26"/>
        <v>0040943907</v>
      </c>
    </row>
    <row r="44" spans="1:81" s="53" customFormat="1" ht="81.75" hidden="1" customHeight="1" x14ac:dyDescent="0.25">
      <c r="A44" s="47" t="s">
        <v>49</v>
      </c>
      <c r="B44" s="48" t="s">
        <v>112</v>
      </c>
      <c r="C44" s="49">
        <v>466.1</v>
      </c>
      <c r="D44" s="50">
        <v>14</v>
      </c>
      <c r="E44" s="48" t="s">
        <v>176</v>
      </c>
      <c r="F44" s="48" t="s">
        <v>17</v>
      </c>
      <c r="G44" s="48" t="s">
        <v>235</v>
      </c>
      <c r="H44" s="48" t="s">
        <v>296</v>
      </c>
      <c r="I44" s="48" t="s">
        <v>340</v>
      </c>
      <c r="J44" s="48" t="s">
        <v>406</v>
      </c>
      <c r="K44" s="50" t="s">
        <v>390</v>
      </c>
      <c r="L44" s="31">
        <v>0.16</v>
      </c>
      <c r="M44" s="38">
        <f>L44*930</f>
        <v>148.80000000000001</v>
      </c>
      <c r="N44" s="38"/>
      <c r="O44" s="38">
        <f>M44*0.08</f>
        <v>11.904000000000002</v>
      </c>
      <c r="P44" s="38">
        <f>M44-O44-S44</f>
        <v>126.48000000000002</v>
      </c>
      <c r="Q44" s="38"/>
      <c r="R44" s="38">
        <v>0</v>
      </c>
      <c r="S44" s="38">
        <f>M44*0.07</f>
        <v>10.416000000000002</v>
      </c>
      <c r="T44" s="38">
        <f t="shared" ref="T44" si="28">O44+P44+R44+S44</f>
        <v>148.80000000000001</v>
      </c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>
        <v>0.16</v>
      </c>
      <c r="BD44" s="51"/>
      <c r="BE44" s="51">
        <f>T44</f>
        <v>148.80000000000001</v>
      </c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>
        <f>BE44</f>
        <v>148.80000000000001</v>
      </c>
      <c r="BQ44" s="52">
        <v>42066</v>
      </c>
      <c r="BR44" s="51" t="s">
        <v>407</v>
      </c>
      <c r="BS44" s="52"/>
      <c r="BU44" s="46">
        <v>0</v>
      </c>
      <c r="BV44" s="46">
        <v>0</v>
      </c>
      <c r="BW44" s="46" t="str">
        <f t="shared" si="26"/>
        <v>0040929175</v>
      </c>
    </row>
    <row r="45" spans="1:81" s="53" customFormat="1" ht="229.5" hidden="1" x14ac:dyDescent="0.25">
      <c r="A45" s="47" t="s">
        <v>50</v>
      </c>
      <c r="B45" s="48" t="s">
        <v>113</v>
      </c>
      <c r="C45" s="49"/>
      <c r="D45" s="50">
        <v>75</v>
      </c>
      <c r="E45" s="48" t="s">
        <v>177</v>
      </c>
      <c r="F45" s="48" t="s">
        <v>17</v>
      </c>
      <c r="G45" s="48" t="s">
        <v>236</v>
      </c>
      <c r="H45" s="48" t="s">
        <v>25</v>
      </c>
      <c r="I45" s="48" t="s">
        <v>341</v>
      </c>
      <c r="J45" s="48"/>
      <c r="K45" s="31" t="s">
        <v>459</v>
      </c>
      <c r="L45" s="31"/>
      <c r="M45" s="33">
        <f>M46+M47</f>
        <v>528.77499999999998</v>
      </c>
      <c r="N45" s="31"/>
      <c r="O45" s="33">
        <f t="shared" ref="O45:T45" si="29">O46+O47</f>
        <v>13.05</v>
      </c>
      <c r="P45" s="33">
        <f t="shared" si="29"/>
        <v>66.254999999999995</v>
      </c>
      <c r="Q45" s="33"/>
      <c r="R45" s="33">
        <f t="shared" si="29"/>
        <v>443.5</v>
      </c>
      <c r="S45" s="33">
        <f t="shared" si="29"/>
        <v>5.9700000000000006</v>
      </c>
      <c r="T45" s="33">
        <f t="shared" si="29"/>
        <v>528.77499999999998</v>
      </c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 t="s">
        <v>408</v>
      </c>
      <c r="AS45" s="51">
        <f>T46</f>
        <v>506.185</v>
      </c>
      <c r="AT45" s="51">
        <v>1</v>
      </c>
      <c r="AU45" s="51">
        <f>T47</f>
        <v>22.59</v>
      </c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>
        <f>AS45+AU45</f>
        <v>528.77499999999998</v>
      </c>
      <c r="BQ45" s="52">
        <v>42256</v>
      </c>
      <c r="BR45" s="51"/>
      <c r="BS45" s="52"/>
    </row>
    <row r="46" spans="1:81" s="65" customFormat="1" ht="81.75" hidden="1" customHeight="1" x14ac:dyDescent="0.25">
      <c r="A46" s="54" t="s">
        <v>50</v>
      </c>
      <c r="B46" s="55" t="s">
        <v>113</v>
      </c>
      <c r="C46" s="56">
        <v>33285.75</v>
      </c>
      <c r="D46" s="61"/>
      <c r="E46" s="55"/>
      <c r="F46" s="55"/>
      <c r="G46" s="55"/>
      <c r="H46" s="55"/>
      <c r="I46" s="55"/>
      <c r="J46" s="55"/>
      <c r="K46" s="62" t="s">
        <v>458</v>
      </c>
      <c r="L46" s="62">
        <v>1</v>
      </c>
      <c r="M46" s="37">
        <f>T46</f>
        <v>506.185</v>
      </c>
      <c r="N46" s="37"/>
      <c r="O46" s="37">
        <v>11.38</v>
      </c>
      <c r="P46" s="37">
        <f>41.695+22.5</f>
        <v>64.194999999999993</v>
      </c>
      <c r="Q46" s="37"/>
      <c r="R46" s="37">
        <v>425</v>
      </c>
      <c r="S46" s="37">
        <v>5.61</v>
      </c>
      <c r="T46" s="37">
        <f t="shared" ref="T46" si="30">O46+P46+R46+S46</f>
        <v>506.185</v>
      </c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3"/>
      <c r="BM46" s="63"/>
      <c r="BN46" s="63"/>
      <c r="BO46" s="63"/>
      <c r="BP46" s="63"/>
      <c r="BQ46" s="64"/>
      <c r="BR46" s="63"/>
      <c r="BS46" s="64"/>
      <c r="BU46" s="46">
        <v>0</v>
      </c>
      <c r="BV46" s="46">
        <v>0</v>
      </c>
      <c r="BW46" s="46" t="str">
        <f t="shared" ref="BW46:BW47" si="31">CONCATENATE(BU46,BV46,B46)</f>
        <v>0040937034</v>
      </c>
    </row>
    <row r="47" spans="1:81" s="58" customFormat="1" ht="81.75" hidden="1" customHeight="1" x14ac:dyDescent="0.25">
      <c r="A47" s="54" t="s">
        <v>50</v>
      </c>
      <c r="B47" s="55" t="s">
        <v>113</v>
      </c>
      <c r="C47" s="56">
        <v>33285.75</v>
      </c>
      <c r="D47" s="18"/>
      <c r="E47" s="55"/>
      <c r="F47" s="55"/>
      <c r="G47" s="55"/>
      <c r="H47" s="55"/>
      <c r="I47" s="55"/>
      <c r="J47" s="55"/>
      <c r="K47" s="32" t="s">
        <v>389</v>
      </c>
      <c r="L47" s="32">
        <v>1</v>
      </c>
      <c r="M47" s="59">
        <f>22.59</f>
        <v>22.59</v>
      </c>
      <c r="N47" s="59"/>
      <c r="O47" s="59">
        <f>1.67</f>
        <v>1.67</v>
      </c>
      <c r="P47" s="59">
        <f>2.06</f>
        <v>2.06</v>
      </c>
      <c r="Q47" s="59"/>
      <c r="R47" s="59">
        <f>18.5</f>
        <v>18.5</v>
      </c>
      <c r="S47" s="59">
        <f>0.36</f>
        <v>0.36</v>
      </c>
      <c r="T47" s="60">
        <f>SUM(O47:S47)</f>
        <v>22.59</v>
      </c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19"/>
      <c r="BR47" s="57"/>
      <c r="BS47" s="19"/>
      <c r="BU47" s="46">
        <v>0</v>
      </c>
      <c r="BV47" s="46">
        <v>0</v>
      </c>
      <c r="BW47" s="46" t="str">
        <f t="shared" si="31"/>
        <v>0040937034</v>
      </c>
    </row>
    <row r="48" spans="1:81" s="53" customFormat="1" ht="309.75" hidden="1" customHeight="1" x14ac:dyDescent="0.25">
      <c r="A48" s="47" t="s">
        <v>51</v>
      </c>
      <c r="B48" s="48" t="s">
        <v>114</v>
      </c>
      <c r="C48" s="49"/>
      <c r="D48" s="50">
        <v>14.5</v>
      </c>
      <c r="E48" s="48" t="s">
        <v>178</v>
      </c>
      <c r="F48" s="48" t="s">
        <v>24</v>
      </c>
      <c r="G48" s="48" t="s">
        <v>237</v>
      </c>
      <c r="H48" s="48" t="s">
        <v>297</v>
      </c>
      <c r="I48" s="48" t="s">
        <v>342</v>
      </c>
      <c r="J48" s="48"/>
      <c r="K48" s="31" t="s">
        <v>461</v>
      </c>
      <c r="L48" s="31"/>
      <c r="M48" s="38">
        <f>M49+M50</f>
        <v>865.68500000000006</v>
      </c>
      <c r="N48" s="38"/>
      <c r="O48" s="38">
        <f t="shared" ref="O48:T48" si="32">O49+O50</f>
        <v>15.100000000000001</v>
      </c>
      <c r="P48" s="38">
        <f t="shared" si="32"/>
        <v>103.72</v>
      </c>
      <c r="Q48" s="38"/>
      <c r="R48" s="38">
        <f t="shared" si="32"/>
        <v>738</v>
      </c>
      <c r="S48" s="38">
        <f t="shared" si="32"/>
        <v>8.8650000000000002</v>
      </c>
      <c r="T48" s="38">
        <f t="shared" si="32"/>
        <v>865.68500000000006</v>
      </c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 t="s">
        <v>409</v>
      </c>
      <c r="AS48" s="51">
        <f>T49</f>
        <v>819.18500000000006</v>
      </c>
      <c r="AT48" s="51"/>
      <c r="AU48" s="51"/>
      <c r="AV48" s="51"/>
      <c r="AW48" s="51"/>
      <c r="AX48" s="51"/>
      <c r="AY48" s="51"/>
      <c r="AZ48" s="51"/>
      <c r="BA48" s="51"/>
      <c r="BB48" s="51"/>
      <c r="BC48" s="51">
        <v>0.05</v>
      </c>
      <c r="BD48" s="51"/>
      <c r="BE48" s="51">
        <f>T50</f>
        <v>46.5</v>
      </c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>
        <f>AS48+BE48</f>
        <v>865.68500000000006</v>
      </c>
      <c r="BQ48" s="52">
        <v>42064</v>
      </c>
      <c r="BR48" s="51"/>
      <c r="BS48" s="52"/>
    </row>
    <row r="49" spans="1:75" s="20" customFormat="1" ht="81.75" hidden="1" customHeight="1" x14ac:dyDescent="0.25">
      <c r="A49" s="21" t="s">
        <v>51</v>
      </c>
      <c r="B49" s="22" t="s">
        <v>114</v>
      </c>
      <c r="C49" s="23">
        <v>466.1</v>
      </c>
      <c r="D49" s="17"/>
      <c r="E49" s="22"/>
      <c r="F49" s="22"/>
      <c r="G49" s="22"/>
      <c r="H49" s="22"/>
      <c r="I49" s="22"/>
      <c r="J49" s="22"/>
      <c r="K49" s="32" t="s">
        <v>460</v>
      </c>
      <c r="L49" s="37">
        <v>1</v>
      </c>
      <c r="M49" s="37">
        <f>T49</f>
        <v>819.18500000000006</v>
      </c>
      <c r="N49" s="37"/>
      <c r="O49" s="37">
        <v>11.38</v>
      </c>
      <c r="P49" s="37">
        <f>41.695+22.5</f>
        <v>64.194999999999993</v>
      </c>
      <c r="Q49" s="37"/>
      <c r="R49" s="37">
        <v>738</v>
      </c>
      <c r="S49" s="37">
        <v>5.61</v>
      </c>
      <c r="T49" s="37">
        <f t="shared" ref="T49:T50" si="33">O49+P49+R49+S49</f>
        <v>819.18500000000006</v>
      </c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5"/>
      <c r="BR49" s="24"/>
      <c r="BS49" s="25"/>
      <c r="BU49" s="46">
        <v>0</v>
      </c>
      <c r="BV49" s="46">
        <v>0</v>
      </c>
      <c r="BW49" s="46" t="str">
        <f t="shared" ref="BW49:BW54" si="34">CONCATENATE(BU49,BV49,B49)</f>
        <v>0040935494</v>
      </c>
    </row>
    <row r="50" spans="1:75" s="20" customFormat="1" ht="81.75" hidden="1" customHeight="1" x14ac:dyDescent="0.25">
      <c r="A50" s="21" t="s">
        <v>51</v>
      </c>
      <c r="B50" s="22" t="s">
        <v>114</v>
      </c>
      <c r="C50" s="23">
        <v>466.1</v>
      </c>
      <c r="D50" s="17"/>
      <c r="E50" s="22"/>
      <c r="F50" s="22"/>
      <c r="G50" s="22"/>
      <c r="H50" s="22"/>
      <c r="I50" s="22"/>
      <c r="J50" s="22"/>
      <c r="K50" s="32" t="s">
        <v>390</v>
      </c>
      <c r="L50" s="32">
        <v>0.05</v>
      </c>
      <c r="M50" s="38">
        <f>L50*930</f>
        <v>46.5</v>
      </c>
      <c r="N50" s="37"/>
      <c r="O50" s="37">
        <f>M50*0.08</f>
        <v>3.72</v>
      </c>
      <c r="P50" s="37">
        <f>M50-O50-S50</f>
        <v>39.524999999999999</v>
      </c>
      <c r="Q50" s="37"/>
      <c r="R50" s="37">
        <v>0</v>
      </c>
      <c r="S50" s="37">
        <f>M50*0.07</f>
        <v>3.2550000000000003</v>
      </c>
      <c r="T50" s="37">
        <f t="shared" si="33"/>
        <v>46.5</v>
      </c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5"/>
      <c r="BR50" s="24"/>
      <c r="BS50" s="25"/>
      <c r="BU50" s="46">
        <v>0</v>
      </c>
      <c r="BV50" s="46">
        <v>0</v>
      </c>
      <c r="BW50" s="46" t="str">
        <f t="shared" si="34"/>
        <v>0040935494</v>
      </c>
    </row>
    <row r="51" spans="1:75" s="53" customFormat="1" ht="72" customHeight="1" x14ac:dyDescent="0.25">
      <c r="A51" s="47" t="s">
        <v>52</v>
      </c>
      <c r="B51" s="48" t="s">
        <v>115</v>
      </c>
      <c r="C51" s="71">
        <v>466.1</v>
      </c>
      <c r="D51" s="50">
        <v>10</v>
      </c>
      <c r="E51" s="48" t="s">
        <v>179</v>
      </c>
      <c r="F51" s="48" t="s">
        <v>17</v>
      </c>
      <c r="G51" s="48" t="s">
        <v>238</v>
      </c>
      <c r="H51" s="48" t="s">
        <v>298</v>
      </c>
      <c r="I51" s="48" t="s">
        <v>18</v>
      </c>
      <c r="J51" s="48"/>
      <c r="K51" s="72" t="s">
        <v>476</v>
      </c>
      <c r="L51" s="72">
        <v>2.5000000000000001E-2</v>
      </c>
      <c r="M51" s="38">
        <f>L51*930</f>
        <v>23.25</v>
      </c>
      <c r="N51" s="38"/>
      <c r="O51" s="74">
        <f>M51*0.08</f>
        <v>1.86</v>
      </c>
      <c r="P51" s="74">
        <f>M51-O51-S51</f>
        <v>19.762499999999999</v>
      </c>
      <c r="Q51" s="74">
        <v>0</v>
      </c>
      <c r="R51" s="74">
        <v>0</v>
      </c>
      <c r="S51" s="74">
        <f>M51*0.07</f>
        <v>1.6275000000000002</v>
      </c>
      <c r="T51" s="59">
        <f>O51+P51+R51+S51+Q51</f>
        <v>23.25</v>
      </c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 t="s">
        <v>411</v>
      </c>
      <c r="BD51" s="51"/>
      <c r="BE51" s="51">
        <f>T51</f>
        <v>23.25</v>
      </c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>
        <f>BE51</f>
        <v>23.25</v>
      </c>
      <c r="BQ51" s="52">
        <v>41995</v>
      </c>
      <c r="BR51" s="51" t="s">
        <v>410</v>
      </c>
      <c r="BS51" s="52"/>
      <c r="BU51" s="46"/>
      <c r="BV51" s="46"/>
      <c r="BW51" s="46"/>
    </row>
    <row r="52" spans="1:75" s="53" customFormat="1" ht="81.75" hidden="1" customHeight="1" x14ac:dyDescent="0.25">
      <c r="A52" s="47" t="s">
        <v>53</v>
      </c>
      <c r="B52" s="48" t="s">
        <v>116</v>
      </c>
      <c r="C52" s="49">
        <v>466.1</v>
      </c>
      <c r="D52" s="50">
        <v>3</v>
      </c>
      <c r="E52" s="48" t="s">
        <v>180</v>
      </c>
      <c r="F52" s="48" t="s">
        <v>17</v>
      </c>
      <c r="G52" s="48" t="s">
        <v>239</v>
      </c>
      <c r="H52" s="48" t="s">
        <v>299</v>
      </c>
      <c r="I52" s="48" t="s">
        <v>343</v>
      </c>
      <c r="J52" s="48" t="s">
        <v>412</v>
      </c>
      <c r="K52" s="31" t="s">
        <v>390</v>
      </c>
      <c r="L52" s="31">
        <v>0.03</v>
      </c>
      <c r="M52" s="38">
        <f>L52*930</f>
        <v>27.9</v>
      </c>
      <c r="N52" s="38"/>
      <c r="O52" s="38">
        <f>M52*0.08</f>
        <v>2.2319999999999998</v>
      </c>
      <c r="P52" s="38">
        <f>M52-O52-S52</f>
        <v>23.715</v>
      </c>
      <c r="Q52" s="38"/>
      <c r="R52" s="38">
        <v>0</v>
      </c>
      <c r="S52" s="38">
        <f>M52*0.07</f>
        <v>1.9530000000000001</v>
      </c>
      <c r="T52" s="38">
        <f t="shared" ref="T52" si="35">O52+P52+R52+S52</f>
        <v>27.9</v>
      </c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>
        <v>0.03</v>
      </c>
      <c r="BD52" s="51"/>
      <c r="BE52" s="51">
        <f>T52</f>
        <v>27.9</v>
      </c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>
        <f>BE52</f>
        <v>27.9</v>
      </c>
      <c r="BQ52" s="52">
        <v>42066</v>
      </c>
      <c r="BR52" s="51" t="s">
        <v>413</v>
      </c>
      <c r="BS52" s="52"/>
      <c r="BU52" s="46">
        <v>0</v>
      </c>
      <c r="BV52" s="46">
        <v>0</v>
      </c>
      <c r="BW52" s="46" t="str">
        <f t="shared" si="34"/>
        <v>0040942879</v>
      </c>
    </row>
    <row r="53" spans="1:75" s="53" customFormat="1" ht="81.75" hidden="1" customHeight="1" x14ac:dyDescent="0.25">
      <c r="A53" s="47" t="s">
        <v>54</v>
      </c>
      <c r="B53" s="48" t="s">
        <v>117</v>
      </c>
      <c r="C53" s="49">
        <v>466.1</v>
      </c>
      <c r="D53" s="50">
        <v>3</v>
      </c>
      <c r="E53" s="48" t="s">
        <v>181</v>
      </c>
      <c r="F53" s="48" t="s">
        <v>17</v>
      </c>
      <c r="G53" s="48" t="s">
        <v>240</v>
      </c>
      <c r="H53" s="48" t="s">
        <v>300</v>
      </c>
      <c r="I53" s="48" t="s">
        <v>344</v>
      </c>
      <c r="J53" s="48" t="s">
        <v>412</v>
      </c>
      <c r="K53" s="31" t="s">
        <v>390</v>
      </c>
      <c r="L53" s="31">
        <v>0.4</v>
      </c>
      <c r="M53" s="38">
        <f>L53*930</f>
        <v>372</v>
      </c>
      <c r="N53" s="38"/>
      <c r="O53" s="38">
        <f>M53*0.08</f>
        <v>29.76</v>
      </c>
      <c r="P53" s="38">
        <f>M53-O53-S53</f>
        <v>316.2</v>
      </c>
      <c r="Q53" s="38"/>
      <c r="R53" s="38">
        <v>0</v>
      </c>
      <c r="S53" s="38">
        <f>M53*0.07</f>
        <v>26.040000000000003</v>
      </c>
      <c r="T53" s="38">
        <f t="shared" ref="T53:T54" si="36">O53+P53+R53+S53</f>
        <v>372</v>
      </c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>
        <v>0.4</v>
      </c>
      <c r="BD53" s="51"/>
      <c r="BE53" s="51">
        <f>T53</f>
        <v>372</v>
      </c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>
        <f>BE53</f>
        <v>372</v>
      </c>
      <c r="BQ53" s="52">
        <v>42067</v>
      </c>
      <c r="BR53" s="51" t="s">
        <v>414</v>
      </c>
      <c r="BS53" s="52"/>
      <c r="BU53" s="46">
        <v>0</v>
      </c>
      <c r="BV53" s="46">
        <v>0</v>
      </c>
      <c r="BW53" s="46" t="str">
        <f t="shared" si="34"/>
        <v>0040943940</v>
      </c>
    </row>
    <row r="54" spans="1:75" s="53" customFormat="1" ht="81.75" hidden="1" customHeight="1" x14ac:dyDescent="0.25">
      <c r="A54" s="47" t="s">
        <v>55</v>
      </c>
      <c r="B54" s="48" t="s">
        <v>118</v>
      </c>
      <c r="C54" s="49">
        <v>466.1</v>
      </c>
      <c r="D54" s="50">
        <v>14.5</v>
      </c>
      <c r="E54" s="48" t="s">
        <v>182</v>
      </c>
      <c r="F54" s="48" t="s">
        <v>17</v>
      </c>
      <c r="G54" s="48" t="s">
        <v>241</v>
      </c>
      <c r="H54" s="48" t="s">
        <v>301</v>
      </c>
      <c r="I54" s="48" t="s">
        <v>18</v>
      </c>
      <c r="J54" s="48"/>
      <c r="K54" s="31" t="s">
        <v>390</v>
      </c>
      <c r="L54" s="31">
        <v>0.04</v>
      </c>
      <c r="M54" s="38">
        <f>L54*930</f>
        <v>37.200000000000003</v>
      </c>
      <c r="N54" s="38"/>
      <c r="O54" s="38">
        <f>M54*0.08</f>
        <v>2.9760000000000004</v>
      </c>
      <c r="P54" s="38">
        <f>M54-O54-S54</f>
        <v>31.620000000000005</v>
      </c>
      <c r="Q54" s="38"/>
      <c r="R54" s="38">
        <v>0</v>
      </c>
      <c r="S54" s="38">
        <f>M54*0.07</f>
        <v>2.6040000000000005</v>
      </c>
      <c r="T54" s="38">
        <f t="shared" si="36"/>
        <v>37.200000000000003</v>
      </c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>
        <v>0.04</v>
      </c>
      <c r="BD54" s="51"/>
      <c r="BE54" s="51">
        <f>T54</f>
        <v>37.200000000000003</v>
      </c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>
        <f>BE54</f>
        <v>37.200000000000003</v>
      </c>
      <c r="BQ54" s="52">
        <v>42015</v>
      </c>
      <c r="BR54" s="51" t="s">
        <v>415</v>
      </c>
      <c r="BS54" s="52"/>
      <c r="BU54" s="46">
        <v>0</v>
      </c>
      <c r="BV54" s="46">
        <v>0</v>
      </c>
      <c r="BW54" s="46" t="str">
        <f t="shared" si="34"/>
        <v>0040945258</v>
      </c>
    </row>
    <row r="55" spans="1:75" s="53" customFormat="1" ht="26.25" hidden="1" x14ac:dyDescent="0.25">
      <c r="A55" s="47"/>
      <c r="B55" s="48"/>
      <c r="C55" s="49"/>
      <c r="D55" s="50"/>
      <c r="E55" s="48"/>
      <c r="F55" s="48"/>
      <c r="G55" s="48"/>
      <c r="H55" s="48"/>
      <c r="I55" s="48"/>
      <c r="J55" s="48"/>
      <c r="K55" s="31"/>
      <c r="L55" s="31"/>
      <c r="M55" s="38"/>
      <c r="N55" s="38"/>
      <c r="O55" s="38"/>
      <c r="P55" s="38"/>
      <c r="Q55" s="38"/>
      <c r="R55" s="38"/>
      <c r="S55" s="38"/>
      <c r="T55" s="38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51"/>
      <c r="BP55" s="51"/>
      <c r="BQ55" s="52"/>
      <c r="BR55" s="51"/>
      <c r="BS55" s="52"/>
    </row>
    <row r="56" spans="1:75" s="53" customFormat="1" ht="357" hidden="1" x14ac:dyDescent="0.25">
      <c r="A56" s="47" t="s">
        <v>56</v>
      </c>
      <c r="B56" s="48" t="s">
        <v>119</v>
      </c>
      <c r="C56" s="49"/>
      <c r="D56" s="50">
        <v>50</v>
      </c>
      <c r="E56" s="48" t="s">
        <v>183</v>
      </c>
      <c r="F56" s="48" t="s">
        <v>17</v>
      </c>
      <c r="G56" s="48" t="s">
        <v>242</v>
      </c>
      <c r="H56" s="48" t="s">
        <v>302</v>
      </c>
      <c r="I56" s="48" t="s">
        <v>18</v>
      </c>
      <c r="J56" s="48"/>
      <c r="K56" s="31" t="s">
        <v>462</v>
      </c>
      <c r="L56" s="31"/>
      <c r="M56" s="31">
        <f>M57+M58</f>
        <v>75.34</v>
      </c>
      <c r="N56" s="31"/>
      <c r="O56" s="31">
        <f t="shared" ref="O56:T56" si="37">O57+O58</f>
        <v>5.67</v>
      </c>
      <c r="P56" s="31">
        <f t="shared" si="37"/>
        <v>29.21</v>
      </c>
      <c r="Q56" s="31"/>
      <c r="R56" s="31">
        <f t="shared" si="37"/>
        <v>38.39</v>
      </c>
      <c r="S56" s="31">
        <f t="shared" si="37"/>
        <v>2.0700000000000003</v>
      </c>
      <c r="T56" s="31">
        <f t="shared" si="37"/>
        <v>75.34</v>
      </c>
      <c r="U56" s="51"/>
      <c r="V56" s="51"/>
      <c r="W56" s="51"/>
      <c r="X56" s="51"/>
      <c r="Y56" s="51"/>
      <c r="Z56" s="51"/>
      <c r="AA56" s="51"/>
      <c r="AB56" s="51">
        <v>0.02</v>
      </c>
      <c r="AC56" s="51"/>
      <c r="AD56" s="51">
        <f>T57</f>
        <v>22</v>
      </c>
      <c r="AE56" s="51"/>
      <c r="AF56" s="51"/>
      <c r="AG56" s="51"/>
      <c r="AH56" s="51"/>
      <c r="AI56" s="51">
        <v>1</v>
      </c>
      <c r="AJ56" s="51"/>
      <c r="AK56" s="51">
        <f>T58</f>
        <v>53.34</v>
      </c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>
        <f>AD56+AK56</f>
        <v>75.34</v>
      </c>
      <c r="BQ56" s="52">
        <v>42012</v>
      </c>
      <c r="BR56" s="51"/>
      <c r="BS56" s="52"/>
    </row>
    <row r="57" spans="1:75" s="20" customFormat="1" ht="81.75" hidden="1" customHeight="1" x14ac:dyDescent="0.25">
      <c r="A57" s="47" t="s">
        <v>56</v>
      </c>
      <c r="B57" s="48" t="s">
        <v>119</v>
      </c>
      <c r="C57" s="49">
        <v>780643</v>
      </c>
      <c r="D57" s="17"/>
      <c r="E57" s="22"/>
      <c r="F57" s="22"/>
      <c r="G57" s="22"/>
      <c r="H57" s="22"/>
      <c r="I57" s="22"/>
      <c r="J57" s="22"/>
      <c r="K57" s="32" t="s">
        <v>383</v>
      </c>
      <c r="L57" s="32">
        <v>0.02</v>
      </c>
      <c r="M57" s="27">
        <f>L57*1100</f>
        <v>22</v>
      </c>
      <c r="N57" s="27"/>
      <c r="O57" s="60">
        <f>M57*0.08</f>
        <v>1.76</v>
      </c>
      <c r="P57" s="60">
        <f>M57-O57-S57</f>
        <v>18.7</v>
      </c>
      <c r="Q57" s="60"/>
      <c r="R57" s="60">
        <v>0</v>
      </c>
      <c r="S57" s="60">
        <f>M57*0.07</f>
        <v>1.54</v>
      </c>
      <c r="T57" s="60">
        <f t="shared" ref="T57:T60" si="38">O57+P57+R57+S57</f>
        <v>22</v>
      </c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5"/>
      <c r="BR57" s="24"/>
      <c r="BS57" s="25"/>
      <c r="BU57" s="46">
        <v>0</v>
      </c>
      <c r="BV57" s="46">
        <v>0</v>
      </c>
      <c r="BW57" s="46" t="str">
        <f t="shared" ref="BW57:BW58" si="39">CONCATENATE(BU57,BV57,B57)</f>
        <v>0040945639</v>
      </c>
    </row>
    <row r="58" spans="1:75" s="20" customFormat="1" ht="81.75" hidden="1" customHeight="1" x14ac:dyDescent="0.25">
      <c r="A58" s="47" t="s">
        <v>56</v>
      </c>
      <c r="B58" s="48" t="s">
        <v>119</v>
      </c>
      <c r="C58" s="49">
        <v>780643</v>
      </c>
      <c r="D58" s="17"/>
      <c r="E58" s="22"/>
      <c r="F58" s="22"/>
      <c r="G58" s="22"/>
      <c r="H58" s="22"/>
      <c r="I58" s="22"/>
      <c r="J58" s="22"/>
      <c r="K58" s="18" t="s">
        <v>386</v>
      </c>
      <c r="L58" s="32">
        <v>1</v>
      </c>
      <c r="M58" s="27">
        <v>53.34</v>
      </c>
      <c r="N58" s="27"/>
      <c r="O58" s="60">
        <v>3.91</v>
      </c>
      <c r="P58" s="60">
        <v>10.51</v>
      </c>
      <c r="Q58" s="60"/>
      <c r="R58" s="60">
        <v>38.39</v>
      </c>
      <c r="S58" s="60">
        <v>0.53</v>
      </c>
      <c r="T58" s="60">
        <f t="shared" si="38"/>
        <v>53.34</v>
      </c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5"/>
      <c r="BR58" s="24"/>
      <c r="BS58" s="25"/>
      <c r="BU58" s="46">
        <v>0</v>
      </c>
      <c r="BV58" s="46">
        <v>0</v>
      </c>
      <c r="BW58" s="46" t="str">
        <f t="shared" si="39"/>
        <v>0040945639</v>
      </c>
    </row>
    <row r="59" spans="1:75" s="53" customFormat="1" ht="178.5" hidden="1" x14ac:dyDescent="0.25">
      <c r="A59" s="47" t="s">
        <v>57</v>
      </c>
      <c r="B59" s="48" t="s">
        <v>120</v>
      </c>
      <c r="C59" s="49"/>
      <c r="D59" s="50">
        <v>7</v>
      </c>
      <c r="E59" s="48" t="s">
        <v>184</v>
      </c>
      <c r="F59" s="48" t="s">
        <v>17</v>
      </c>
      <c r="G59" s="48" t="s">
        <v>243</v>
      </c>
      <c r="H59" s="48" t="s">
        <v>303</v>
      </c>
      <c r="I59" s="48" t="s">
        <v>18</v>
      </c>
      <c r="J59" s="48"/>
      <c r="K59" s="31"/>
      <c r="L59" s="31"/>
      <c r="M59" s="38"/>
      <c r="N59" s="38"/>
      <c r="O59" s="38"/>
      <c r="P59" s="38"/>
      <c r="Q59" s="38"/>
      <c r="R59" s="38"/>
      <c r="S59" s="38"/>
      <c r="T59" s="38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2">
        <v>42012</v>
      </c>
      <c r="BR59" s="51" t="s">
        <v>416</v>
      </c>
      <c r="BS59" s="52"/>
    </row>
    <row r="60" spans="1:75" s="53" customFormat="1" ht="81.75" hidden="1" customHeight="1" x14ac:dyDescent="0.25">
      <c r="A60" s="47" t="s">
        <v>58</v>
      </c>
      <c r="B60" s="48" t="s">
        <v>121</v>
      </c>
      <c r="C60" s="49">
        <v>466.1</v>
      </c>
      <c r="D60" s="50">
        <v>7</v>
      </c>
      <c r="E60" s="48" t="s">
        <v>185</v>
      </c>
      <c r="F60" s="48" t="s">
        <v>17</v>
      </c>
      <c r="G60" s="48" t="s">
        <v>244</v>
      </c>
      <c r="H60" s="48" t="s">
        <v>304</v>
      </c>
      <c r="I60" s="48" t="s">
        <v>18</v>
      </c>
      <c r="J60" s="48"/>
      <c r="K60" s="31" t="s">
        <v>390</v>
      </c>
      <c r="L60" s="31">
        <v>0.17</v>
      </c>
      <c r="M60" s="38">
        <f>L60*930</f>
        <v>158.10000000000002</v>
      </c>
      <c r="N60" s="38"/>
      <c r="O60" s="38">
        <f>M60*0.08</f>
        <v>12.648000000000001</v>
      </c>
      <c r="P60" s="38">
        <f>M60-O60-S60</f>
        <v>134.38500000000002</v>
      </c>
      <c r="Q60" s="38"/>
      <c r="R60" s="38">
        <v>0</v>
      </c>
      <c r="S60" s="38">
        <f>M60*0.07</f>
        <v>11.067000000000002</v>
      </c>
      <c r="T60" s="38">
        <f t="shared" si="38"/>
        <v>158.10000000000002</v>
      </c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>
        <v>0.17</v>
      </c>
      <c r="BD60" s="51"/>
      <c r="BE60" s="51">
        <f>T60</f>
        <v>158.10000000000002</v>
      </c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1">
        <f>BE60</f>
        <v>158.10000000000002</v>
      </c>
      <c r="BQ60" s="52">
        <v>42013</v>
      </c>
      <c r="BR60" s="51"/>
      <c r="BS60" s="52"/>
      <c r="BU60" s="46">
        <v>0</v>
      </c>
      <c r="BV60" s="46">
        <v>0</v>
      </c>
      <c r="BW60" s="46" t="str">
        <f>CONCATENATE(BU60,BV60,B60)</f>
        <v>0040950181</v>
      </c>
    </row>
    <row r="61" spans="1:75" s="53" customFormat="1" ht="157.5" hidden="1" x14ac:dyDescent="0.25">
      <c r="A61" s="47" t="s">
        <v>59</v>
      </c>
      <c r="B61" s="48" t="s">
        <v>122</v>
      </c>
      <c r="C61" s="49"/>
      <c r="D61" s="50">
        <v>7</v>
      </c>
      <c r="E61" s="48" t="s">
        <v>186</v>
      </c>
      <c r="F61" s="48" t="s">
        <v>17</v>
      </c>
      <c r="G61" s="48" t="s">
        <v>245</v>
      </c>
      <c r="H61" s="48" t="s">
        <v>305</v>
      </c>
      <c r="I61" s="48" t="s">
        <v>18</v>
      </c>
      <c r="J61" s="48" t="s">
        <v>417</v>
      </c>
      <c r="K61" s="31"/>
      <c r="L61" s="31"/>
      <c r="M61" s="31"/>
      <c r="N61" s="31"/>
      <c r="O61" s="38"/>
      <c r="P61" s="38"/>
      <c r="Q61" s="38"/>
      <c r="R61" s="38"/>
      <c r="S61" s="38"/>
      <c r="T61" s="38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  <c r="BM61" s="51"/>
      <c r="BN61" s="51"/>
      <c r="BO61" s="51"/>
      <c r="BP61" s="51"/>
      <c r="BQ61" s="52">
        <v>42007</v>
      </c>
      <c r="BR61" s="51" t="s">
        <v>418</v>
      </c>
      <c r="BS61" s="52"/>
    </row>
    <row r="62" spans="1:75" s="53" customFormat="1" ht="204" hidden="1" x14ac:dyDescent="0.25">
      <c r="A62" s="47" t="s">
        <v>60</v>
      </c>
      <c r="B62" s="48" t="s">
        <v>123</v>
      </c>
      <c r="C62" s="49"/>
      <c r="D62" s="50">
        <v>7</v>
      </c>
      <c r="E62" s="48" t="s">
        <v>187</v>
      </c>
      <c r="F62" s="48" t="s">
        <v>17</v>
      </c>
      <c r="G62" s="48" t="s">
        <v>246</v>
      </c>
      <c r="H62" s="48" t="s">
        <v>306</v>
      </c>
      <c r="I62" s="48" t="s">
        <v>18</v>
      </c>
      <c r="J62" s="48"/>
      <c r="K62" s="31"/>
      <c r="L62" s="31"/>
      <c r="M62" s="31"/>
      <c r="N62" s="31"/>
      <c r="O62" s="38"/>
      <c r="P62" s="38"/>
      <c r="Q62" s="38"/>
      <c r="R62" s="38"/>
      <c r="S62" s="38"/>
      <c r="T62" s="38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2">
        <v>42006</v>
      </c>
      <c r="BR62" s="51" t="s">
        <v>419</v>
      </c>
      <c r="BS62" s="52"/>
    </row>
    <row r="63" spans="1:75" s="53" customFormat="1" ht="81.75" hidden="1" customHeight="1" x14ac:dyDescent="0.25">
      <c r="A63" s="47" t="s">
        <v>61</v>
      </c>
      <c r="B63" s="48" t="s">
        <v>124</v>
      </c>
      <c r="C63" s="49">
        <v>466.1</v>
      </c>
      <c r="D63" s="50">
        <v>7</v>
      </c>
      <c r="E63" s="48" t="s">
        <v>188</v>
      </c>
      <c r="F63" s="48" t="s">
        <v>17</v>
      </c>
      <c r="G63" s="48" t="s">
        <v>247</v>
      </c>
      <c r="H63" s="48" t="s">
        <v>307</v>
      </c>
      <c r="I63" s="48" t="s">
        <v>18</v>
      </c>
      <c r="J63" s="48"/>
      <c r="K63" s="31" t="s">
        <v>390</v>
      </c>
      <c r="L63" s="31">
        <v>0.24</v>
      </c>
      <c r="M63" s="38">
        <f>L63*930</f>
        <v>223.2</v>
      </c>
      <c r="N63" s="38"/>
      <c r="O63" s="38">
        <f>M63*0.08</f>
        <v>17.855999999999998</v>
      </c>
      <c r="P63" s="38">
        <f>M63-O63-S63</f>
        <v>189.72</v>
      </c>
      <c r="Q63" s="38"/>
      <c r="R63" s="38">
        <v>0</v>
      </c>
      <c r="S63" s="38">
        <f>M63*0.07</f>
        <v>15.624000000000001</v>
      </c>
      <c r="T63" s="38">
        <f t="shared" ref="T63" si="40">O63+P63+R63+S63</f>
        <v>223.2</v>
      </c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>
        <v>0.24</v>
      </c>
      <c r="BD63" s="51"/>
      <c r="BE63" s="51">
        <f>T63</f>
        <v>223.2</v>
      </c>
      <c r="BF63" s="51"/>
      <c r="BG63" s="51"/>
      <c r="BH63" s="51"/>
      <c r="BI63" s="51"/>
      <c r="BJ63" s="51"/>
      <c r="BK63" s="51"/>
      <c r="BL63" s="51"/>
      <c r="BM63" s="51"/>
      <c r="BN63" s="51"/>
      <c r="BO63" s="51"/>
      <c r="BP63" s="51">
        <f>BE63</f>
        <v>223.2</v>
      </c>
      <c r="BQ63" s="52">
        <v>42006</v>
      </c>
      <c r="BR63" s="51"/>
      <c r="BS63" s="52"/>
      <c r="BU63" s="46">
        <v>0</v>
      </c>
      <c r="BV63" s="46">
        <v>0</v>
      </c>
      <c r="BW63" s="46" t="str">
        <f>CONCATENATE(BU63,BV63,B63)</f>
        <v>0040952148</v>
      </c>
    </row>
    <row r="64" spans="1:75" s="53" customFormat="1" ht="280.5" hidden="1" x14ac:dyDescent="0.25">
      <c r="A64" s="47" t="s">
        <v>62</v>
      </c>
      <c r="B64" s="48" t="s">
        <v>125</v>
      </c>
      <c r="C64" s="49"/>
      <c r="D64" s="50">
        <v>7</v>
      </c>
      <c r="E64" s="48" t="s">
        <v>189</v>
      </c>
      <c r="F64" s="48" t="s">
        <v>17</v>
      </c>
      <c r="G64" s="48" t="s">
        <v>248</v>
      </c>
      <c r="H64" s="48" t="s">
        <v>308</v>
      </c>
      <c r="I64" s="48" t="s">
        <v>32</v>
      </c>
      <c r="J64" s="48"/>
      <c r="K64" s="34"/>
      <c r="L64" s="34"/>
      <c r="M64" s="31"/>
      <c r="N64" s="31"/>
      <c r="O64" s="38"/>
      <c r="P64" s="38"/>
      <c r="Q64" s="38"/>
      <c r="R64" s="38"/>
      <c r="S64" s="38"/>
      <c r="T64" s="38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2">
        <v>42071</v>
      </c>
      <c r="BR64" s="51" t="s">
        <v>420</v>
      </c>
      <c r="BS64" s="52"/>
    </row>
    <row r="65" spans="1:75" s="53" customFormat="1" ht="81.75" hidden="1" customHeight="1" x14ac:dyDescent="0.25">
      <c r="A65" s="47" t="s">
        <v>63</v>
      </c>
      <c r="B65" s="48" t="s">
        <v>126</v>
      </c>
      <c r="C65" s="49">
        <v>466.1</v>
      </c>
      <c r="D65" s="50">
        <v>5</v>
      </c>
      <c r="E65" s="48" t="s">
        <v>190</v>
      </c>
      <c r="F65" s="48" t="s">
        <v>17</v>
      </c>
      <c r="G65" s="48" t="s">
        <v>249</v>
      </c>
      <c r="H65" s="48" t="s">
        <v>309</v>
      </c>
      <c r="I65" s="48" t="s">
        <v>18</v>
      </c>
      <c r="J65" s="48"/>
      <c r="K65" s="31" t="s">
        <v>390</v>
      </c>
      <c r="L65" s="31">
        <v>0.02</v>
      </c>
      <c r="M65" s="38">
        <f>L65*930</f>
        <v>18.600000000000001</v>
      </c>
      <c r="N65" s="38"/>
      <c r="O65" s="38">
        <f>M65*0.08</f>
        <v>1.4880000000000002</v>
      </c>
      <c r="P65" s="38">
        <f>M65-O65-S65</f>
        <v>15.810000000000002</v>
      </c>
      <c r="Q65" s="38"/>
      <c r="R65" s="38">
        <v>0</v>
      </c>
      <c r="S65" s="38">
        <f>M65*0.07</f>
        <v>1.3020000000000003</v>
      </c>
      <c r="T65" s="38">
        <f t="shared" ref="T65" si="41">O65+P65+R65+S65</f>
        <v>18.600000000000001</v>
      </c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>
        <v>0.02</v>
      </c>
      <c r="BD65" s="51"/>
      <c r="BE65" s="51">
        <f>T65</f>
        <v>18.600000000000001</v>
      </c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>
        <f>BE65</f>
        <v>18.600000000000001</v>
      </c>
      <c r="BQ65" s="52">
        <v>42006</v>
      </c>
      <c r="BR65" s="51" t="s">
        <v>421</v>
      </c>
      <c r="BS65" s="52"/>
      <c r="BU65" s="46">
        <v>0</v>
      </c>
      <c r="BV65" s="46">
        <v>0</v>
      </c>
      <c r="BW65" s="46" t="str">
        <f>CONCATENATE(BU65,BV65,B65)</f>
        <v>0040952284</v>
      </c>
    </row>
    <row r="66" spans="1:75" s="53" customFormat="1" ht="382.5" hidden="1" x14ac:dyDescent="0.25">
      <c r="A66" s="47" t="s">
        <v>64</v>
      </c>
      <c r="B66" s="48" t="s">
        <v>127</v>
      </c>
      <c r="C66" s="49"/>
      <c r="D66" s="50">
        <v>14.5</v>
      </c>
      <c r="E66" s="48" t="s">
        <v>191</v>
      </c>
      <c r="F66" s="48" t="s">
        <v>17</v>
      </c>
      <c r="G66" s="48" t="s">
        <v>250</v>
      </c>
      <c r="H66" s="48" t="s">
        <v>310</v>
      </c>
      <c r="I66" s="48" t="s">
        <v>345</v>
      </c>
      <c r="J66" s="48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2">
        <v>42065</v>
      </c>
      <c r="BR66" s="51" t="s">
        <v>422</v>
      </c>
      <c r="BS66" s="52"/>
    </row>
    <row r="67" spans="1:75" s="53" customFormat="1" ht="81.75" hidden="1" customHeight="1" x14ac:dyDescent="0.25">
      <c r="A67" s="47" t="s">
        <v>65</v>
      </c>
      <c r="B67" s="48" t="s">
        <v>128</v>
      </c>
      <c r="C67" s="49">
        <v>466.1</v>
      </c>
      <c r="D67" s="50">
        <v>15</v>
      </c>
      <c r="E67" s="48" t="s">
        <v>192</v>
      </c>
      <c r="F67" s="48" t="s">
        <v>17</v>
      </c>
      <c r="G67" s="48" t="s">
        <v>251</v>
      </c>
      <c r="H67" s="48" t="s">
        <v>311</v>
      </c>
      <c r="I67" s="48" t="s">
        <v>18</v>
      </c>
      <c r="J67" s="48"/>
      <c r="K67" s="31" t="s">
        <v>390</v>
      </c>
      <c r="L67" s="31">
        <v>0.28000000000000003</v>
      </c>
      <c r="M67" s="38">
        <f>L67*930</f>
        <v>260.40000000000003</v>
      </c>
      <c r="N67" s="38"/>
      <c r="O67" s="38">
        <f>M67*0.08</f>
        <v>20.832000000000004</v>
      </c>
      <c r="P67" s="38">
        <f>M67-O67-S67</f>
        <v>221.34000000000003</v>
      </c>
      <c r="Q67" s="38"/>
      <c r="R67" s="38">
        <v>0</v>
      </c>
      <c r="S67" s="38">
        <f>M67*0.07</f>
        <v>18.228000000000005</v>
      </c>
      <c r="T67" s="38">
        <f t="shared" ref="T67:T69" si="42">O67+P67+R67+S67</f>
        <v>260.40000000000003</v>
      </c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>
        <v>0.28000000000000003</v>
      </c>
      <c r="BD67" s="51"/>
      <c r="BE67" s="51">
        <f>T67</f>
        <v>260.40000000000003</v>
      </c>
      <c r="BF67" s="51"/>
      <c r="BG67" s="51"/>
      <c r="BH67" s="51"/>
      <c r="BI67" s="51"/>
      <c r="BJ67" s="51"/>
      <c r="BK67" s="51"/>
      <c r="BL67" s="51"/>
      <c r="BM67" s="51"/>
      <c r="BN67" s="51"/>
      <c r="BO67" s="51"/>
      <c r="BP67" s="51">
        <f>BE67</f>
        <v>260.40000000000003</v>
      </c>
      <c r="BQ67" s="52">
        <v>42008</v>
      </c>
      <c r="BR67" s="51"/>
      <c r="BS67" s="52"/>
      <c r="BU67" s="46">
        <v>0</v>
      </c>
      <c r="BV67" s="46">
        <v>0</v>
      </c>
      <c r="BW67" s="46" t="str">
        <f t="shared" ref="BW67:BW69" si="43">CONCATENATE(BU67,BV67,B67)</f>
        <v>0040955253</v>
      </c>
    </row>
    <row r="68" spans="1:75" s="53" customFormat="1" ht="72" customHeight="1" x14ac:dyDescent="0.25">
      <c r="A68" s="47" t="s">
        <v>66</v>
      </c>
      <c r="B68" s="48" t="s">
        <v>129</v>
      </c>
      <c r="C68" s="71">
        <v>466.1</v>
      </c>
      <c r="D68" s="50">
        <v>7</v>
      </c>
      <c r="E68" s="48" t="s">
        <v>193</v>
      </c>
      <c r="F68" s="48" t="s">
        <v>17</v>
      </c>
      <c r="G68" s="48" t="s">
        <v>252</v>
      </c>
      <c r="H68" s="48" t="s">
        <v>312</v>
      </c>
      <c r="I68" s="48" t="s">
        <v>18</v>
      </c>
      <c r="J68" s="48"/>
      <c r="K68" s="72" t="s">
        <v>390</v>
      </c>
      <c r="L68" s="72">
        <v>0.09</v>
      </c>
      <c r="M68" s="38">
        <f>L68*930</f>
        <v>83.7</v>
      </c>
      <c r="N68" s="38"/>
      <c r="O68" s="74">
        <f>M68*0.08</f>
        <v>6.6960000000000006</v>
      </c>
      <c r="P68" s="74">
        <f>M68-O68-S68</f>
        <v>71.14500000000001</v>
      </c>
      <c r="Q68" s="74">
        <v>0</v>
      </c>
      <c r="R68" s="74">
        <v>0</v>
      </c>
      <c r="S68" s="74">
        <f>M68*0.07</f>
        <v>5.8590000000000009</v>
      </c>
      <c r="T68" s="59">
        <f>O68+P68+R68+S68+Q68</f>
        <v>83.7</v>
      </c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>
        <v>0.09</v>
      </c>
      <c r="BD68" s="51"/>
      <c r="BE68" s="51">
        <f>T68</f>
        <v>83.7</v>
      </c>
      <c r="BF68" s="51"/>
      <c r="BG68" s="51"/>
      <c r="BH68" s="51"/>
      <c r="BI68" s="51"/>
      <c r="BJ68" s="51"/>
      <c r="BK68" s="51"/>
      <c r="BL68" s="51"/>
      <c r="BM68" s="51"/>
      <c r="BN68" s="51"/>
      <c r="BO68" s="51"/>
      <c r="BP68" s="51">
        <f>BE68</f>
        <v>83.7</v>
      </c>
      <c r="BQ68" s="52">
        <v>42005</v>
      </c>
      <c r="BR68" s="51"/>
      <c r="BS68" s="52"/>
      <c r="BU68" s="46"/>
      <c r="BV68" s="46"/>
      <c r="BW68" s="46"/>
    </row>
    <row r="69" spans="1:75" s="53" customFormat="1" ht="81.75" hidden="1" customHeight="1" x14ac:dyDescent="0.25">
      <c r="A69" s="47" t="s">
        <v>67</v>
      </c>
      <c r="B69" s="48" t="s">
        <v>130</v>
      </c>
      <c r="C69" s="49">
        <v>466.1</v>
      </c>
      <c r="D69" s="50">
        <v>14.5</v>
      </c>
      <c r="E69" s="48" t="s">
        <v>194</v>
      </c>
      <c r="F69" s="48" t="s">
        <v>17</v>
      </c>
      <c r="G69" s="48" t="s">
        <v>253</v>
      </c>
      <c r="H69" s="48" t="s">
        <v>313</v>
      </c>
      <c r="I69" s="48" t="s">
        <v>18</v>
      </c>
      <c r="J69" s="48"/>
      <c r="K69" s="31" t="s">
        <v>390</v>
      </c>
      <c r="L69" s="31">
        <v>0.3</v>
      </c>
      <c r="M69" s="38">
        <f>L69*930</f>
        <v>279</v>
      </c>
      <c r="N69" s="38"/>
      <c r="O69" s="38">
        <f>M69*0.08</f>
        <v>22.32</v>
      </c>
      <c r="P69" s="38">
        <f>M69-O69-S69</f>
        <v>237.15</v>
      </c>
      <c r="Q69" s="38"/>
      <c r="R69" s="38">
        <v>0</v>
      </c>
      <c r="S69" s="38">
        <f>M69*0.07</f>
        <v>19.53</v>
      </c>
      <c r="T69" s="38">
        <f t="shared" si="42"/>
        <v>279</v>
      </c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>
        <v>0.3</v>
      </c>
      <c r="BD69" s="51"/>
      <c r="BE69" s="51">
        <f>T69</f>
        <v>279</v>
      </c>
      <c r="BF69" s="51"/>
      <c r="BG69" s="51"/>
      <c r="BH69" s="51"/>
      <c r="BI69" s="51"/>
      <c r="BJ69" s="51"/>
      <c r="BK69" s="51"/>
      <c r="BL69" s="51"/>
      <c r="BM69" s="51"/>
      <c r="BN69" s="51"/>
      <c r="BO69" s="51"/>
      <c r="BP69" s="51">
        <f>BE69</f>
        <v>279</v>
      </c>
      <c r="BQ69" s="52">
        <v>42007</v>
      </c>
      <c r="BR69" s="51" t="s">
        <v>423</v>
      </c>
      <c r="BS69" s="52"/>
      <c r="BU69" s="46">
        <v>0</v>
      </c>
      <c r="BV69" s="46">
        <v>0</v>
      </c>
      <c r="BW69" s="46" t="str">
        <f t="shared" si="43"/>
        <v>0040958910</v>
      </c>
    </row>
    <row r="70" spans="1:75" s="53" customFormat="1" ht="409.5" hidden="1" x14ac:dyDescent="0.25">
      <c r="A70" s="47" t="s">
        <v>68</v>
      </c>
      <c r="B70" s="48" t="s">
        <v>131</v>
      </c>
      <c r="C70" s="49"/>
      <c r="D70" s="50">
        <v>11</v>
      </c>
      <c r="E70" s="48" t="s">
        <v>195</v>
      </c>
      <c r="F70" s="48" t="s">
        <v>17</v>
      </c>
      <c r="G70" s="48" t="s">
        <v>254</v>
      </c>
      <c r="H70" s="48" t="s">
        <v>314</v>
      </c>
      <c r="I70" s="48" t="s">
        <v>346</v>
      </c>
      <c r="J70" s="48"/>
      <c r="K70" s="34" t="s">
        <v>464</v>
      </c>
      <c r="L70" s="34"/>
      <c r="M70" s="38">
        <f>M35+M72</f>
        <v>396.2</v>
      </c>
      <c r="N70" s="34"/>
      <c r="O70" s="38">
        <f>O35+O72</f>
        <v>31.527999999999999</v>
      </c>
      <c r="P70" s="38">
        <f>P35+P72</f>
        <v>336.93239999999997</v>
      </c>
      <c r="Q70" s="38"/>
      <c r="R70" s="38">
        <f>R35+R72</f>
        <v>0</v>
      </c>
      <c r="S70" s="38">
        <f>S35+S72</f>
        <v>27.739599999999999</v>
      </c>
      <c r="T70" s="38">
        <f>T35+T72</f>
        <v>396.2</v>
      </c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 t="s">
        <v>426</v>
      </c>
      <c r="BA70" s="51"/>
      <c r="BB70" s="51">
        <f>T35</f>
        <v>5.6</v>
      </c>
      <c r="BC70" s="51" t="s">
        <v>424</v>
      </c>
      <c r="BD70" s="51"/>
      <c r="BE70" s="51">
        <f>T72</f>
        <v>390.59999999999997</v>
      </c>
      <c r="BF70" s="51"/>
      <c r="BG70" s="51"/>
      <c r="BH70" s="51"/>
      <c r="BI70" s="51"/>
      <c r="BJ70" s="51"/>
      <c r="BK70" s="51"/>
      <c r="BL70" s="51"/>
      <c r="BM70" s="51"/>
      <c r="BN70" s="51"/>
      <c r="BO70" s="51"/>
      <c r="BP70" s="51">
        <f>BE70+BB70</f>
        <v>396.2</v>
      </c>
      <c r="BQ70" s="52">
        <v>42065</v>
      </c>
      <c r="BR70" s="51" t="s">
        <v>425</v>
      </c>
      <c r="BS70" s="52"/>
    </row>
    <row r="71" spans="1:75" hidden="1" x14ac:dyDescent="0.35"/>
    <row r="72" spans="1:75" s="58" customFormat="1" ht="72" customHeight="1" x14ac:dyDescent="0.25">
      <c r="A72" s="47" t="s">
        <v>68</v>
      </c>
      <c r="B72" s="48" t="s">
        <v>131</v>
      </c>
      <c r="C72" s="23">
        <v>466.1</v>
      </c>
      <c r="D72" s="18"/>
      <c r="E72" s="55"/>
      <c r="F72" s="55"/>
      <c r="G72" s="55"/>
      <c r="H72" s="55"/>
      <c r="I72" s="55"/>
      <c r="J72" s="55"/>
      <c r="K72" s="75" t="s">
        <v>475</v>
      </c>
      <c r="L72" s="75">
        <v>0.42</v>
      </c>
      <c r="M72" s="37">
        <f>L72*930</f>
        <v>390.59999999999997</v>
      </c>
      <c r="N72" s="37"/>
      <c r="O72" s="74">
        <f>M72*0.08</f>
        <v>31.247999999999998</v>
      </c>
      <c r="P72" s="74">
        <f>M72-O72-S72</f>
        <v>332.01</v>
      </c>
      <c r="Q72" s="74">
        <v>0</v>
      </c>
      <c r="R72" s="74">
        <v>0</v>
      </c>
      <c r="S72" s="74">
        <f>M72*0.07</f>
        <v>27.341999999999999</v>
      </c>
      <c r="T72" s="59">
        <f>O72+P72+R72+S72+Q72</f>
        <v>390.59999999999997</v>
      </c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  <c r="AZ72" s="57"/>
      <c r="BA72" s="57"/>
      <c r="BB72" s="57"/>
      <c r="BC72" s="57"/>
      <c r="BD72" s="57"/>
      <c r="BE72" s="57"/>
      <c r="BF72" s="57"/>
      <c r="BG72" s="57"/>
      <c r="BH72" s="57"/>
      <c r="BI72" s="57"/>
      <c r="BJ72" s="57"/>
      <c r="BK72" s="57"/>
      <c r="BL72" s="57"/>
      <c r="BM72" s="57"/>
      <c r="BN72" s="57"/>
      <c r="BO72" s="57"/>
      <c r="BP72" s="57"/>
      <c r="BQ72" s="19"/>
      <c r="BR72" s="57"/>
      <c r="BS72" s="19"/>
      <c r="BU72" s="46"/>
      <c r="BV72" s="46"/>
      <c r="BW72" s="46"/>
    </row>
    <row r="73" spans="1:75" s="53" customFormat="1" ht="204" hidden="1" x14ac:dyDescent="0.25">
      <c r="A73" s="47" t="s">
        <v>69</v>
      </c>
      <c r="B73" s="48" t="s">
        <v>132</v>
      </c>
      <c r="C73" s="49"/>
      <c r="D73" s="50">
        <v>14.5</v>
      </c>
      <c r="E73" s="48" t="s">
        <v>196</v>
      </c>
      <c r="F73" s="48" t="s">
        <v>17</v>
      </c>
      <c r="G73" s="48" t="s">
        <v>255</v>
      </c>
      <c r="H73" s="48" t="s">
        <v>315</v>
      </c>
      <c r="I73" s="48" t="s">
        <v>18</v>
      </c>
      <c r="J73" s="48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51"/>
      <c r="BN73" s="51"/>
      <c r="BO73" s="51"/>
      <c r="BP73" s="51"/>
      <c r="BQ73" s="52">
        <v>42015</v>
      </c>
      <c r="BR73" s="51" t="s">
        <v>427</v>
      </c>
      <c r="BS73" s="52"/>
    </row>
    <row r="74" spans="1:75" s="53" customFormat="1" ht="300.75" hidden="1" customHeight="1" x14ac:dyDescent="0.25">
      <c r="A74" s="47" t="s">
        <v>374</v>
      </c>
      <c r="B74" s="48" t="s">
        <v>133</v>
      </c>
      <c r="C74" s="49"/>
      <c r="D74" s="50">
        <v>14.5</v>
      </c>
      <c r="E74" s="48" t="s">
        <v>197</v>
      </c>
      <c r="F74" s="48" t="s">
        <v>17</v>
      </c>
      <c r="G74" s="48" t="s">
        <v>256</v>
      </c>
      <c r="H74" s="48" t="s">
        <v>316</v>
      </c>
      <c r="I74" s="48" t="s">
        <v>347</v>
      </c>
      <c r="J74" s="48"/>
      <c r="K74" s="31" t="s">
        <v>457</v>
      </c>
      <c r="L74" s="34"/>
      <c r="M74" s="38">
        <f>M75+M76+M77+M78+M79</f>
        <v>1565.3649999999998</v>
      </c>
      <c r="N74" s="34"/>
      <c r="O74" s="38">
        <f t="shared" ref="O74:T74" si="44">O75+O76+O77+O78+O79</f>
        <v>116.47799999999999</v>
      </c>
      <c r="P74" s="38">
        <f t="shared" si="44"/>
        <v>1162.8999999999999</v>
      </c>
      <c r="Q74" s="38"/>
      <c r="R74" s="38">
        <f t="shared" si="44"/>
        <v>192.02499999999998</v>
      </c>
      <c r="S74" s="38">
        <f t="shared" si="44"/>
        <v>93.962000000000018</v>
      </c>
      <c r="T74" s="38">
        <f t="shared" si="44"/>
        <v>1565.3649999999998</v>
      </c>
      <c r="U74" s="51"/>
      <c r="V74" s="51"/>
      <c r="W74" s="51"/>
      <c r="X74" s="51"/>
      <c r="Y74" s="51"/>
      <c r="Z74" s="51"/>
      <c r="AA74" s="51"/>
      <c r="AB74" s="51">
        <v>1</v>
      </c>
      <c r="AC74" s="51"/>
      <c r="AD74" s="68">
        <f>T75</f>
        <v>1100</v>
      </c>
      <c r="AE74" s="51"/>
      <c r="AF74" s="51"/>
      <c r="AG74" s="51"/>
      <c r="AH74" s="51"/>
      <c r="AI74" s="51">
        <v>1</v>
      </c>
      <c r="AJ74" s="51"/>
      <c r="AK74" s="51">
        <f>T76</f>
        <v>53.34</v>
      </c>
      <c r="AL74" s="51"/>
      <c r="AM74" s="51"/>
      <c r="AN74" s="51"/>
      <c r="AO74" s="51"/>
      <c r="AP74" s="51"/>
      <c r="AQ74" s="51"/>
      <c r="AR74" s="51" t="s">
        <v>381</v>
      </c>
      <c r="AS74" s="51">
        <f>T77</f>
        <v>184.83499999999998</v>
      </c>
      <c r="AT74" s="51">
        <v>1</v>
      </c>
      <c r="AU74" s="51">
        <f>T78</f>
        <v>22.59</v>
      </c>
      <c r="AV74" s="51"/>
      <c r="AW74" s="51"/>
      <c r="AX74" s="51"/>
      <c r="AY74" s="51"/>
      <c r="AZ74" s="51"/>
      <c r="BA74" s="51"/>
      <c r="BB74" s="51"/>
      <c r="BC74" s="51">
        <v>0.22</v>
      </c>
      <c r="BD74" s="51"/>
      <c r="BE74" s="51">
        <f>T79</f>
        <v>204.6</v>
      </c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>
        <f>BE74+AU74+AS74+AK74+AD74</f>
        <v>1565.365</v>
      </c>
      <c r="BQ74" s="52">
        <v>42066</v>
      </c>
      <c r="BR74" s="51"/>
      <c r="BS74" s="52"/>
    </row>
    <row r="75" spans="1:75" s="20" customFormat="1" ht="81.75" hidden="1" customHeight="1" x14ac:dyDescent="0.25">
      <c r="A75" s="47" t="s">
        <v>374</v>
      </c>
      <c r="B75" s="48" t="s">
        <v>133</v>
      </c>
      <c r="C75" s="49">
        <v>466.1</v>
      </c>
      <c r="D75" s="17"/>
      <c r="E75" s="22"/>
      <c r="F75" s="22"/>
      <c r="G75" s="22"/>
      <c r="H75" s="22"/>
      <c r="I75" s="22"/>
      <c r="J75" s="22"/>
      <c r="K75" s="32" t="s">
        <v>383</v>
      </c>
      <c r="L75" s="32">
        <v>1</v>
      </c>
      <c r="M75" s="27">
        <f>L75*1100</f>
        <v>1100</v>
      </c>
      <c r="N75" s="27"/>
      <c r="O75" s="60">
        <f>M75*0.08</f>
        <v>88</v>
      </c>
      <c r="P75" s="67">
        <f>M75-O75-S75</f>
        <v>935</v>
      </c>
      <c r="Q75" s="67"/>
      <c r="R75" s="60">
        <v>0</v>
      </c>
      <c r="S75" s="60">
        <f>M75*0.07</f>
        <v>77.000000000000014</v>
      </c>
      <c r="T75" s="67">
        <f t="shared" ref="T75:T77" si="45">O75+P75+R75+S75</f>
        <v>1100</v>
      </c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5"/>
      <c r="BR75" s="24"/>
      <c r="BS75" s="25"/>
      <c r="BU75" s="46">
        <v>0</v>
      </c>
      <c r="BV75" s="46">
        <v>0</v>
      </c>
      <c r="BW75" s="46" t="str">
        <f t="shared" ref="BW75:BW80" si="46">CONCATENATE(BU75,BV75,B75)</f>
        <v>0040956745</v>
      </c>
    </row>
    <row r="76" spans="1:75" s="20" customFormat="1" ht="81.75" hidden="1" customHeight="1" x14ac:dyDescent="0.25">
      <c r="A76" s="47" t="s">
        <v>374</v>
      </c>
      <c r="B76" s="48" t="s">
        <v>133</v>
      </c>
      <c r="C76" s="49">
        <v>466.1</v>
      </c>
      <c r="D76" s="17"/>
      <c r="E76" s="22"/>
      <c r="F76" s="22"/>
      <c r="G76" s="22"/>
      <c r="H76" s="22"/>
      <c r="I76" s="22"/>
      <c r="J76" s="22"/>
      <c r="K76" s="32" t="s">
        <v>386</v>
      </c>
      <c r="L76" s="32">
        <v>1</v>
      </c>
      <c r="M76" s="27">
        <v>53.34</v>
      </c>
      <c r="N76" s="27"/>
      <c r="O76" s="60">
        <v>3.91</v>
      </c>
      <c r="P76" s="60">
        <v>10.51</v>
      </c>
      <c r="Q76" s="60"/>
      <c r="R76" s="60">
        <v>38.39</v>
      </c>
      <c r="S76" s="60">
        <v>0.53</v>
      </c>
      <c r="T76" s="60">
        <f t="shared" si="45"/>
        <v>53.34</v>
      </c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5"/>
      <c r="BR76" s="24"/>
      <c r="BS76" s="25"/>
      <c r="BU76" s="46">
        <v>0</v>
      </c>
      <c r="BV76" s="46">
        <v>0</v>
      </c>
      <c r="BW76" s="46" t="str">
        <f t="shared" si="46"/>
        <v>0040956745</v>
      </c>
    </row>
    <row r="77" spans="1:75" s="20" customFormat="1" ht="81.75" hidden="1" customHeight="1" x14ac:dyDescent="0.25">
      <c r="A77" s="47" t="s">
        <v>374</v>
      </c>
      <c r="B77" s="48" t="s">
        <v>133</v>
      </c>
      <c r="C77" s="49">
        <v>466.1</v>
      </c>
      <c r="D77" s="17"/>
      <c r="E77" s="22"/>
      <c r="F77" s="22"/>
      <c r="G77" s="22"/>
      <c r="H77" s="22"/>
      <c r="I77" s="22"/>
      <c r="J77" s="22"/>
      <c r="K77" s="32" t="s">
        <v>468</v>
      </c>
      <c r="L77" s="32">
        <v>1</v>
      </c>
      <c r="M77" s="60">
        <v>184.83500000000001</v>
      </c>
      <c r="N77" s="60"/>
      <c r="O77" s="60">
        <v>6.53</v>
      </c>
      <c r="P77" s="60">
        <f>41.42</f>
        <v>41.42</v>
      </c>
      <c r="Q77" s="60"/>
      <c r="R77" s="60">
        <v>135.13499999999999</v>
      </c>
      <c r="S77" s="60">
        <v>1.75</v>
      </c>
      <c r="T77" s="60">
        <f t="shared" si="45"/>
        <v>184.83499999999998</v>
      </c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5"/>
      <c r="BR77" s="24"/>
      <c r="BS77" s="25"/>
      <c r="BU77" s="46">
        <v>0</v>
      </c>
      <c r="BV77" s="46">
        <v>0</v>
      </c>
      <c r="BW77" s="46" t="str">
        <f t="shared" si="46"/>
        <v>0040956745</v>
      </c>
    </row>
    <row r="78" spans="1:75" s="20" customFormat="1" ht="81.75" hidden="1" customHeight="1" x14ac:dyDescent="0.25">
      <c r="A78" s="47" t="s">
        <v>374</v>
      </c>
      <c r="B78" s="48" t="s">
        <v>133</v>
      </c>
      <c r="C78" s="49">
        <v>466.1</v>
      </c>
      <c r="D78" s="17"/>
      <c r="E78" s="22"/>
      <c r="F78" s="22"/>
      <c r="G78" s="22"/>
      <c r="H78" s="22"/>
      <c r="I78" s="22"/>
      <c r="J78" s="22"/>
      <c r="K78" s="32" t="s">
        <v>456</v>
      </c>
      <c r="L78" s="32">
        <v>1</v>
      </c>
      <c r="M78" s="59">
        <f>22.59</f>
        <v>22.59</v>
      </c>
      <c r="N78" s="59"/>
      <c r="O78" s="59">
        <f>1.67</f>
        <v>1.67</v>
      </c>
      <c r="P78" s="59">
        <f>2.06</f>
        <v>2.06</v>
      </c>
      <c r="Q78" s="59"/>
      <c r="R78" s="59">
        <f>18.5</f>
        <v>18.5</v>
      </c>
      <c r="S78" s="59">
        <f>0.36</f>
        <v>0.36</v>
      </c>
      <c r="T78" s="60">
        <f>SUM(O78:S78)</f>
        <v>22.59</v>
      </c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5"/>
      <c r="BR78" s="24"/>
      <c r="BS78" s="25"/>
      <c r="BU78" s="46">
        <v>0</v>
      </c>
      <c r="BV78" s="46">
        <v>0</v>
      </c>
      <c r="BW78" s="46" t="str">
        <f t="shared" si="46"/>
        <v>0040956745</v>
      </c>
    </row>
    <row r="79" spans="1:75" s="20" customFormat="1" ht="81.75" hidden="1" customHeight="1" x14ac:dyDescent="0.25">
      <c r="A79" s="47" t="s">
        <v>374</v>
      </c>
      <c r="B79" s="48" t="s">
        <v>133</v>
      </c>
      <c r="C79" s="49">
        <v>466.1</v>
      </c>
      <c r="D79" s="17"/>
      <c r="E79" s="22"/>
      <c r="F79" s="22"/>
      <c r="G79" s="22"/>
      <c r="H79" s="22"/>
      <c r="I79" s="22"/>
      <c r="J79" s="22"/>
      <c r="K79" s="32" t="s">
        <v>390</v>
      </c>
      <c r="L79" s="32">
        <v>0.22</v>
      </c>
      <c r="M79" s="37">
        <f>L79*930</f>
        <v>204.6</v>
      </c>
      <c r="N79" s="37"/>
      <c r="O79" s="37">
        <f>M79*0.08</f>
        <v>16.367999999999999</v>
      </c>
      <c r="P79" s="37">
        <f>M79-O79-S79</f>
        <v>173.91</v>
      </c>
      <c r="Q79" s="37"/>
      <c r="R79" s="37">
        <v>0</v>
      </c>
      <c r="S79" s="37">
        <f>M79*0.07</f>
        <v>14.322000000000001</v>
      </c>
      <c r="T79" s="37">
        <f t="shared" ref="T79:T80" si="47">O79+P79+R79+S79</f>
        <v>204.6</v>
      </c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5"/>
      <c r="BR79" s="24"/>
      <c r="BS79" s="25"/>
      <c r="BU79" s="46">
        <v>0</v>
      </c>
      <c r="BV79" s="46">
        <v>0</v>
      </c>
      <c r="BW79" s="46" t="str">
        <f t="shared" si="46"/>
        <v>0040956745</v>
      </c>
    </row>
    <row r="80" spans="1:75" s="53" customFormat="1" ht="81.75" hidden="1" customHeight="1" x14ac:dyDescent="0.25">
      <c r="A80" s="47" t="s">
        <v>70</v>
      </c>
      <c r="B80" s="48" t="s">
        <v>134</v>
      </c>
      <c r="C80" s="49">
        <v>466.1</v>
      </c>
      <c r="D80" s="50">
        <v>14.5</v>
      </c>
      <c r="E80" s="48" t="s">
        <v>198</v>
      </c>
      <c r="F80" s="48" t="s">
        <v>17</v>
      </c>
      <c r="G80" s="48" t="s">
        <v>257</v>
      </c>
      <c r="H80" s="48" t="s">
        <v>317</v>
      </c>
      <c r="I80" s="48" t="s">
        <v>18</v>
      </c>
      <c r="J80" s="48"/>
      <c r="K80" s="31" t="s">
        <v>390</v>
      </c>
      <c r="L80" s="31">
        <v>0.04</v>
      </c>
      <c r="M80" s="38">
        <f>L80*930</f>
        <v>37.200000000000003</v>
      </c>
      <c r="N80" s="38"/>
      <c r="O80" s="38">
        <f>M80*0.08</f>
        <v>2.9760000000000004</v>
      </c>
      <c r="P80" s="38">
        <f>M80-O80-S80</f>
        <v>31.620000000000005</v>
      </c>
      <c r="Q80" s="38"/>
      <c r="R80" s="38">
        <v>0</v>
      </c>
      <c r="S80" s="38">
        <f>M80*0.07</f>
        <v>2.6040000000000005</v>
      </c>
      <c r="T80" s="38">
        <f t="shared" si="47"/>
        <v>37.200000000000003</v>
      </c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>
        <v>0.04</v>
      </c>
      <c r="BD80" s="51"/>
      <c r="BE80" s="51">
        <f>T80</f>
        <v>37.200000000000003</v>
      </c>
      <c r="BF80" s="51"/>
      <c r="BG80" s="51"/>
      <c r="BH80" s="51"/>
      <c r="BI80" s="51"/>
      <c r="BJ80" s="51"/>
      <c r="BK80" s="51"/>
      <c r="BL80" s="51"/>
      <c r="BM80" s="51"/>
      <c r="BN80" s="51"/>
      <c r="BO80" s="51"/>
      <c r="BP80" s="51">
        <f>BE80</f>
        <v>37.200000000000003</v>
      </c>
      <c r="BQ80" s="52">
        <v>42015</v>
      </c>
      <c r="BR80" s="51" t="s">
        <v>428</v>
      </c>
      <c r="BS80" s="52"/>
      <c r="BU80" s="46">
        <v>0</v>
      </c>
      <c r="BV80" s="46">
        <v>0</v>
      </c>
      <c r="BW80" s="46" t="str">
        <f t="shared" si="46"/>
        <v>0040958970</v>
      </c>
    </row>
    <row r="81" spans="1:75" s="53" customFormat="1" ht="72" customHeight="1" x14ac:dyDescent="0.25">
      <c r="A81" s="47" t="s">
        <v>71</v>
      </c>
      <c r="B81" s="48" t="s">
        <v>135</v>
      </c>
      <c r="C81" s="71">
        <v>466.1</v>
      </c>
      <c r="D81" s="50">
        <v>5</v>
      </c>
      <c r="E81" s="48" t="s">
        <v>199</v>
      </c>
      <c r="F81" s="48" t="s">
        <v>17</v>
      </c>
      <c r="G81" s="48" t="s">
        <v>258</v>
      </c>
      <c r="H81" s="48" t="s">
        <v>318</v>
      </c>
      <c r="I81" s="48" t="s">
        <v>18</v>
      </c>
      <c r="J81" s="48"/>
      <c r="K81" s="72" t="s">
        <v>390</v>
      </c>
      <c r="L81" s="72">
        <v>0.18</v>
      </c>
      <c r="M81" s="38">
        <f t="shared" ref="M81:M82" si="48">L81*930</f>
        <v>167.4</v>
      </c>
      <c r="N81" s="38"/>
      <c r="O81" s="74">
        <f>M81*0.08</f>
        <v>13.392000000000001</v>
      </c>
      <c r="P81" s="74">
        <f>M81-O81-S81</f>
        <v>142.29000000000002</v>
      </c>
      <c r="Q81" s="74">
        <v>0</v>
      </c>
      <c r="R81" s="74">
        <v>0</v>
      </c>
      <c r="S81" s="74">
        <f>M81*0.07</f>
        <v>11.718000000000002</v>
      </c>
      <c r="T81" s="59">
        <f t="shared" ref="T81:T82" si="49">O81+P81+R81+S81+Q81</f>
        <v>167.4</v>
      </c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>
        <v>0.18</v>
      </c>
      <c r="BD81" s="51"/>
      <c r="BE81" s="51">
        <f>T81</f>
        <v>167.4</v>
      </c>
      <c r="BF81" s="51"/>
      <c r="BG81" s="51"/>
      <c r="BH81" s="51"/>
      <c r="BI81" s="51"/>
      <c r="BJ81" s="51"/>
      <c r="BK81" s="51"/>
      <c r="BL81" s="51"/>
      <c r="BM81" s="51"/>
      <c r="BN81" s="51"/>
      <c r="BO81" s="51"/>
      <c r="BP81" s="51">
        <f>BE81</f>
        <v>167.4</v>
      </c>
      <c r="BQ81" s="52">
        <v>42006</v>
      </c>
      <c r="BR81" s="51"/>
      <c r="BS81" s="52"/>
      <c r="BU81" s="46"/>
      <c r="BV81" s="46"/>
      <c r="BW81" s="46"/>
    </row>
    <row r="82" spans="1:75" s="53" customFormat="1" ht="72" customHeight="1" x14ac:dyDescent="0.25">
      <c r="A82" s="47" t="s">
        <v>72</v>
      </c>
      <c r="B82" s="48" t="s">
        <v>136</v>
      </c>
      <c r="C82" s="71">
        <v>466.1</v>
      </c>
      <c r="D82" s="50">
        <v>10</v>
      </c>
      <c r="E82" s="48" t="s">
        <v>200</v>
      </c>
      <c r="F82" s="48" t="s">
        <v>17</v>
      </c>
      <c r="G82" s="48" t="s">
        <v>259</v>
      </c>
      <c r="H82" s="48" t="s">
        <v>319</v>
      </c>
      <c r="I82" s="48" t="s">
        <v>18</v>
      </c>
      <c r="J82" s="48"/>
      <c r="K82" s="72" t="s">
        <v>390</v>
      </c>
      <c r="L82" s="72">
        <v>0.08</v>
      </c>
      <c r="M82" s="38">
        <f t="shared" si="48"/>
        <v>74.400000000000006</v>
      </c>
      <c r="N82" s="38"/>
      <c r="O82" s="74">
        <f>M82*0.08</f>
        <v>5.9520000000000008</v>
      </c>
      <c r="P82" s="74">
        <f>M82-O82-S82</f>
        <v>63.240000000000009</v>
      </c>
      <c r="Q82" s="74">
        <v>0</v>
      </c>
      <c r="R82" s="74">
        <v>0</v>
      </c>
      <c r="S82" s="74">
        <f>M82*0.07</f>
        <v>5.2080000000000011</v>
      </c>
      <c r="T82" s="59">
        <f t="shared" si="49"/>
        <v>74.400000000000006</v>
      </c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>
        <v>0.08</v>
      </c>
      <c r="BD82" s="51"/>
      <c r="BE82" s="51">
        <f>T82</f>
        <v>74.400000000000006</v>
      </c>
      <c r="BF82" s="51"/>
      <c r="BG82" s="51"/>
      <c r="BH82" s="51"/>
      <c r="BI82" s="51"/>
      <c r="BJ82" s="51"/>
      <c r="BK82" s="51"/>
      <c r="BL82" s="51"/>
      <c r="BM82" s="51"/>
      <c r="BN82" s="51"/>
      <c r="BO82" s="51"/>
      <c r="BP82" s="51">
        <f>BE82</f>
        <v>74.400000000000006</v>
      </c>
      <c r="BQ82" s="52">
        <v>42007</v>
      </c>
      <c r="BR82" s="51"/>
      <c r="BS82" s="52"/>
      <c r="BU82" s="46"/>
      <c r="BV82" s="46"/>
      <c r="BW82" s="46"/>
    </row>
    <row r="83" spans="1:75" s="53" customFormat="1" ht="229.5" hidden="1" x14ac:dyDescent="0.25">
      <c r="A83" s="47" t="s">
        <v>73</v>
      </c>
      <c r="B83" s="48" t="s">
        <v>137</v>
      </c>
      <c r="C83" s="49"/>
      <c r="D83" s="50">
        <v>12</v>
      </c>
      <c r="E83" s="48" t="s">
        <v>201</v>
      </c>
      <c r="F83" s="48" t="s">
        <v>17</v>
      </c>
      <c r="G83" s="48" t="s">
        <v>260</v>
      </c>
      <c r="H83" s="48" t="s">
        <v>320</v>
      </c>
      <c r="I83" s="48" t="s">
        <v>18</v>
      </c>
      <c r="J83" s="48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51"/>
      <c r="BL83" s="51"/>
      <c r="BM83" s="51"/>
      <c r="BN83" s="51"/>
      <c r="BO83" s="51"/>
      <c r="BP83" s="51"/>
      <c r="BQ83" s="52">
        <v>42016</v>
      </c>
      <c r="BR83" s="51" t="s">
        <v>429</v>
      </c>
      <c r="BS83" s="52"/>
    </row>
    <row r="84" spans="1:75" s="53" customFormat="1" ht="72" customHeight="1" x14ac:dyDescent="0.25">
      <c r="A84" s="47" t="s">
        <v>74</v>
      </c>
      <c r="B84" s="48" t="s">
        <v>138</v>
      </c>
      <c r="C84" s="71">
        <v>466.1</v>
      </c>
      <c r="D84" s="50">
        <v>14.5</v>
      </c>
      <c r="E84" s="48" t="s">
        <v>202</v>
      </c>
      <c r="F84" s="48" t="s">
        <v>17</v>
      </c>
      <c r="G84" s="48" t="s">
        <v>261</v>
      </c>
      <c r="H84" s="48" t="s">
        <v>321</v>
      </c>
      <c r="I84" s="48" t="s">
        <v>18</v>
      </c>
      <c r="J84" s="48"/>
      <c r="K84" s="72" t="s">
        <v>390</v>
      </c>
      <c r="L84" s="72">
        <v>0.12</v>
      </c>
      <c r="M84" s="38">
        <f>L84*930</f>
        <v>111.6</v>
      </c>
      <c r="N84" s="38"/>
      <c r="O84" s="74">
        <f>M84*0.08</f>
        <v>8.927999999999999</v>
      </c>
      <c r="P84" s="74">
        <f>M84-O84-S84</f>
        <v>94.86</v>
      </c>
      <c r="Q84" s="74">
        <v>0</v>
      </c>
      <c r="R84" s="74">
        <v>0</v>
      </c>
      <c r="S84" s="74">
        <f>M84*0.07</f>
        <v>7.8120000000000003</v>
      </c>
      <c r="T84" s="59">
        <f t="shared" ref="T84:T85" si="50">O84+P84+R84+S84+Q84</f>
        <v>111.6</v>
      </c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>
        <v>0.12</v>
      </c>
      <c r="BD84" s="51"/>
      <c r="BE84" s="51">
        <f>T84</f>
        <v>111.6</v>
      </c>
      <c r="BF84" s="51"/>
      <c r="BG84" s="51"/>
      <c r="BH84" s="51"/>
      <c r="BI84" s="51"/>
      <c r="BJ84" s="51"/>
      <c r="BK84" s="51"/>
      <c r="BL84" s="51"/>
      <c r="BM84" s="51"/>
      <c r="BN84" s="51"/>
      <c r="BO84" s="51"/>
      <c r="BP84" s="51">
        <f>BE84</f>
        <v>111.6</v>
      </c>
      <c r="BQ84" s="52">
        <v>42007</v>
      </c>
      <c r="BR84" s="51"/>
      <c r="BS84" s="52"/>
      <c r="BU84" s="46"/>
      <c r="BV84" s="46"/>
      <c r="BW84" s="46"/>
    </row>
    <row r="85" spans="1:75" s="53" customFormat="1" ht="72" customHeight="1" x14ac:dyDescent="0.25">
      <c r="A85" s="47" t="s">
        <v>75</v>
      </c>
      <c r="B85" s="48" t="s">
        <v>139</v>
      </c>
      <c r="C85" s="71">
        <v>466.1</v>
      </c>
      <c r="D85" s="50">
        <v>12</v>
      </c>
      <c r="E85" s="48" t="s">
        <v>203</v>
      </c>
      <c r="F85" s="48" t="s">
        <v>17</v>
      </c>
      <c r="G85" s="48" t="s">
        <v>262</v>
      </c>
      <c r="H85" s="48" t="s">
        <v>322</v>
      </c>
      <c r="I85" s="48" t="s">
        <v>348</v>
      </c>
      <c r="J85" s="48"/>
      <c r="K85" s="72" t="s">
        <v>390</v>
      </c>
      <c r="L85" s="72">
        <v>0.1</v>
      </c>
      <c r="M85" s="38">
        <f>L85*930</f>
        <v>93</v>
      </c>
      <c r="N85" s="38"/>
      <c r="O85" s="74">
        <f>M85*0.08</f>
        <v>7.44</v>
      </c>
      <c r="P85" s="74">
        <f>M85-O85-S85</f>
        <v>79.05</v>
      </c>
      <c r="Q85" s="74">
        <v>0</v>
      </c>
      <c r="R85" s="74">
        <v>0</v>
      </c>
      <c r="S85" s="74">
        <f>M85*0.07</f>
        <v>6.5100000000000007</v>
      </c>
      <c r="T85" s="59">
        <f t="shared" si="50"/>
        <v>93</v>
      </c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>
        <v>0.1</v>
      </c>
      <c r="BD85" s="51"/>
      <c r="BE85" s="51">
        <f>T85</f>
        <v>93</v>
      </c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1">
        <f>BE85</f>
        <v>93</v>
      </c>
      <c r="BQ85" s="52">
        <v>42071</v>
      </c>
      <c r="BR85" s="51" t="s">
        <v>430</v>
      </c>
      <c r="BS85" s="52"/>
      <c r="BU85" s="46"/>
      <c r="BV85" s="46"/>
      <c r="BW85" s="46"/>
    </row>
    <row r="86" spans="1:75" s="53" customFormat="1" ht="255" hidden="1" x14ac:dyDescent="0.25">
      <c r="A86" s="47" t="s">
        <v>76</v>
      </c>
      <c r="B86" s="48" t="s">
        <v>140</v>
      </c>
      <c r="C86" s="49"/>
      <c r="D86" s="50">
        <v>6</v>
      </c>
      <c r="E86" s="48" t="s">
        <v>204</v>
      </c>
      <c r="F86" s="48" t="s">
        <v>17</v>
      </c>
      <c r="G86" s="48" t="s">
        <v>263</v>
      </c>
      <c r="H86" s="48" t="s">
        <v>323</v>
      </c>
      <c r="I86" s="48" t="s">
        <v>349</v>
      </c>
      <c r="J86" s="48" t="s">
        <v>431</v>
      </c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1"/>
      <c r="BJ86" s="51"/>
      <c r="BK86" s="51"/>
      <c r="BL86" s="51"/>
      <c r="BM86" s="51"/>
      <c r="BN86" s="51"/>
      <c r="BO86" s="51"/>
      <c r="BP86" s="51"/>
      <c r="BQ86" s="52">
        <v>42073</v>
      </c>
      <c r="BR86" s="51" t="s">
        <v>432</v>
      </c>
      <c r="BS86" s="52"/>
    </row>
    <row r="87" spans="1:75" s="53" customFormat="1" ht="72" customHeight="1" x14ac:dyDescent="0.25">
      <c r="A87" s="47" t="s">
        <v>77</v>
      </c>
      <c r="B87" s="48" t="s">
        <v>141</v>
      </c>
      <c r="C87" s="71">
        <v>466.1</v>
      </c>
      <c r="D87" s="50">
        <v>5</v>
      </c>
      <c r="E87" s="48" t="s">
        <v>205</v>
      </c>
      <c r="F87" s="48" t="s">
        <v>17</v>
      </c>
      <c r="G87" s="48" t="s">
        <v>264</v>
      </c>
      <c r="H87" s="48" t="s">
        <v>324</v>
      </c>
      <c r="I87" s="48" t="s">
        <v>18</v>
      </c>
      <c r="J87" s="48"/>
      <c r="K87" s="72" t="s">
        <v>390</v>
      </c>
      <c r="L87" s="72">
        <v>0.09</v>
      </c>
      <c r="M87" s="38">
        <f t="shared" ref="M87:M88" si="51">L87*930</f>
        <v>83.7</v>
      </c>
      <c r="N87" s="38"/>
      <c r="O87" s="74">
        <f>M87*0.08</f>
        <v>6.6960000000000006</v>
      </c>
      <c r="P87" s="74">
        <f>M87-O87-S87</f>
        <v>71.14500000000001</v>
      </c>
      <c r="Q87" s="74">
        <v>0</v>
      </c>
      <c r="R87" s="74">
        <v>0</v>
      </c>
      <c r="S87" s="74">
        <f>M87*0.07</f>
        <v>5.8590000000000009</v>
      </c>
      <c r="T87" s="59">
        <f t="shared" ref="T87:T88" si="52">O87+P87+R87+S87+Q87</f>
        <v>83.7</v>
      </c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  <c r="BC87" s="51">
        <v>0.09</v>
      </c>
      <c r="BD87" s="51"/>
      <c r="BE87" s="51">
        <f>T87</f>
        <v>83.7</v>
      </c>
      <c r="BF87" s="51"/>
      <c r="BG87" s="51"/>
      <c r="BH87" s="51"/>
      <c r="BI87" s="51"/>
      <c r="BJ87" s="51"/>
      <c r="BK87" s="51"/>
      <c r="BL87" s="51"/>
      <c r="BM87" s="51"/>
      <c r="BN87" s="51"/>
      <c r="BO87" s="51"/>
      <c r="BP87" s="51">
        <f>BE87</f>
        <v>83.7</v>
      </c>
      <c r="BQ87" s="52">
        <v>42012</v>
      </c>
      <c r="BR87" s="51"/>
      <c r="BS87" s="52"/>
      <c r="BU87" s="46"/>
      <c r="BV87" s="46"/>
      <c r="BW87" s="46"/>
    </row>
    <row r="88" spans="1:75" s="53" customFormat="1" ht="72" customHeight="1" x14ac:dyDescent="0.25">
      <c r="A88" s="47" t="s">
        <v>78</v>
      </c>
      <c r="B88" s="48" t="s">
        <v>142</v>
      </c>
      <c r="C88" s="71">
        <v>466.1</v>
      </c>
      <c r="D88" s="50">
        <v>10</v>
      </c>
      <c r="E88" s="48" t="s">
        <v>206</v>
      </c>
      <c r="F88" s="48" t="s">
        <v>17</v>
      </c>
      <c r="G88" s="48" t="s">
        <v>265</v>
      </c>
      <c r="H88" s="48" t="s">
        <v>325</v>
      </c>
      <c r="I88" s="48" t="s">
        <v>18</v>
      </c>
      <c r="J88" s="48"/>
      <c r="K88" s="72" t="s">
        <v>390</v>
      </c>
      <c r="L88" s="72">
        <v>0.1</v>
      </c>
      <c r="M88" s="38">
        <f t="shared" si="51"/>
        <v>93</v>
      </c>
      <c r="N88" s="38"/>
      <c r="O88" s="74">
        <f>M88*0.08</f>
        <v>7.44</v>
      </c>
      <c r="P88" s="74">
        <f>M88-O88-S88</f>
        <v>79.05</v>
      </c>
      <c r="Q88" s="74">
        <v>0</v>
      </c>
      <c r="R88" s="74">
        <v>0</v>
      </c>
      <c r="S88" s="74">
        <f>M88*0.07</f>
        <v>6.5100000000000007</v>
      </c>
      <c r="T88" s="59">
        <f t="shared" si="52"/>
        <v>93</v>
      </c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  <c r="BC88" s="51">
        <v>0.1</v>
      </c>
      <c r="BD88" s="51"/>
      <c r="BE88" s="51">
        <f>T88</f>
        <v>93</v>
      </c>
      <c r="BF88" s="51"/>
      <c r="BG88" s="51"/>
      <c r="BH88" s="51"/>
      <c r="BI88" s="51"/>
      <c r="BJ88" s="51"/>
      <c r="BK88" s="51"/>
      <c r="BL88" s="51"/>
      <c r="BM88" s="51"/>
      <c r="BN88" s="51"/>
      <c r="BO88" s="51"/>
      <c r="BP88" s="51">
        <f>BE88</f>
        <v>93</v>
      </c>
      <c r="BQ88" s="52">
        <v>42012</v>
      </c>
      <c r="BR88" s="51"/>
      <c r="BS88" s="52"/>
      <c r="BU88" s="46"/>
      <c r="BV88" s="46"/>
      <c r="BW88" s="46"/>
    </row>
    <row r="89" spans="1:75" s="53" customFormat="1" ht="178.5" hidden="1" x14ac:dyDescent="0.25">
      <c r="A89" s="47" t="s">
        <v>79</v>
      </c>
      <c r="B89" s="48" t="s">
        <v>143</v>
      </c>
      <c r="C89" s="49"/>
      <c r="D89" s="50">
        <v>14.5</v>
      </c>
      <c r="E89" s="48" t="s">
        <v>207</v>
      </c>
      <c r="F89" s="48" t="s">
        <v>17</v>
      </c>
      <c r="G89" s="48" t="s">
        <v>266</v>
      </c>
      <c r="H89" s="48" t="s">
        <v>326</v>
      </c>
      <c r="I89" s="48" t="s">
        <v>350</v>
      </c>
      <c r="J89" s="48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2">
        <v>42072</v>
      </c>
      <c r="BR89" s="51" t="s">
        <v>433</v>
      </c>
      <c r="BS89" s="52"/>
    </row>
    <row r="90" spans="1:75" s="53" customFormat="1" ht="409.5" hidden="1" x14ac:dyDescent="0.25">
      <c r="A90" s="47" t="s">
        <v>80</v>
      </c>
      <c r="B90" s="48" t="s">
        <v>144</v>
      </c>
      <c r="C90" s="49"/>
      <c r="D90" s="50">
        <v>10</v>
      </c>
      <c r="E90" s="48" t="s">
        <v>208</v>
      </c>
      <c r="F90" s="48" t="s">
        <v>20</v>
      </c>
      <c r="G90" s="48" t="s">
        <v>267</v>
      </c>
      <c r="H90" s="48" t="s">
        <v>327</v>
      </c>
      <c r="I90" s="48" t="s">
        <v>351</v>
      </c>
      <c r="J90" s="48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  <c r="BH90" s="51"/>
      <c r="BI90" s="51"/>
      <c r="BJ90" s="51"/>
      <c r="BK90" s="51"/>
      <c r="BL90" s="51"/>
      <c r="BM90" s="51"/>
      <c r="BN90" s="51"/>
      <c r="BO90" s="51"/>
      <c r="BP90" s="51"/>
      <c r="BQ90" s="52">
        <v>42071</v>
      </c>
      <c r="BR90" s="51" t="s">
        <v>434</v>
      </c>
      <c r="BS90" s="52"/>
    </row>
    <row r="91" spans="1:75" s="53" customFormat="1" ht="210" hidden="1" x14ac:dyDescent="0.25">
      <c r="A91" s="47" t="s">
        <v>81</v>
      </c>
      <c r="B91" s="48" t="s">
        <v>145</v>
      </c>
      <c r="C91" s="49"/>
      <c r="D91" s="50">
        <v>14.5</v>
      </c>
      <c r="E91" s="48" t="s">
        <v>209</v>
      </c>
      <c r="F91" s="48" t="s">
        <v>17</v>
      </c>
      <c r="G91" s="48" t="s">
        <v>268</v>
      </c>
      <c r="H91" s="48" t="s">
        <v>328</v>
      </c>
      <c r="I91" s="48" t="s">
        <v>352</v>
      </c>
      <c r="J91" s="48"/>
      <c r="K91" s="34" t="s">
        <v>465</v>
      </c>
      <c r="L91" s="34"/>
      <c r="M91" s="38">
        <f>M92+M93</f>
        <v>284.60000000000002</v>
      </c>
      <c r="N91" s="34"/>
      <c r="O91" s="38">
        <f t="shared" ref="O91" si="53">O92+O93</f>
        <v>22.6</v>
      </c>
      <c r="P91" s="38">
        <f t="shared" ref="P91" si="54">P92+P93</f>
        <v>242.07240000000002</v>
      </c>
      <c r="Q91" s="38"/>
      <c r="R91" s="38">
        <f t="shared" ref="R91" si="55">R92+R93</f>
        <v>0</v>
      </c>
      <c r="S91" s="38">
        <f t="shared" ref="S91" si="56">S92+S93</f>
        <v>19.927600000000002</v>
      </c>
      <c r="T91" s="38">
        <f t="shared" ref="T91" si="57">T92+T93</f>
        <v>284.60000000000002</v>
      </c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 t="s">
        <v>435</v>
      </c>
      <c r="BA91" s="51"/>
      <c r="BB91" s="51">
        <f>T92</f>
        <v>5.6</v>
      </c>
      <c r="BC91" s="51">
        <v>0.38</v>
      </c>
      <c r="BD91" s="51"/>
      <c r="BE91" s="51">
        <f>T93</f>
        <v>279</v>
      </c>
      <c r="BF91" s="51"/>
      <c r="BG91" s="51"/>
      <c r="BH91" s="51"/>
      <c r="BI91" s="51"/>
      <c r="BJ91" s="51"/>
      <c r="BK91" s="51"/>
      <c r="BL91" s="51"/>
      <c r="BM91" s="51"/>
      <c r="BN91" s="51"/>
      <c r="BO91" s="51"/>
      <c r="BP91" s="51">
        <f>BE91+BB91</f>
        <v>284.60000000000002</v>
      </c>
      <c r="BQ91" s="52">
        <v>42071</v>
      </c>
      <c r="BR91" s="51"/>
      <c r="BS91" s="52"/>
    </row>
    <row r="92" spans="1:75" s="20" customFormat="1" ht="81.75" hidden="1" customHeight="1" x14ac:dyDescent="0.25">
      <c r="A92" s="47" t="s">
        <v>81</v>
      </c>
      <c r="B92" s="48" t="s">
        <v>145</v>
      </c>
      <c r="C92" s="49">
        <v>466.1</v>
      </c>
      <c r="D92" s="17"/>
      <c r="E92" s="22"/>
      <c r="F92" s="22"/>
      <c r="G92" s="22"/>
      <c r="H92" s="22"/>
      <c r="I92" s="22"/>
      <c r="J92" s="22"/>
      <c r="K92" s="66" t="s">
        <v>463</v>
      </c>
      <c r="L92" s="66">
        <v>1</v>
      </c>
      <c r="M92" s="37">
        <f>L92*5.6</f>
        <v>5.6</v>
      </c>
      <c r="N92" s="37"/>
      <c r="O92" s="36">
        <f>M92*0.05</f>
        <v>0.27999999999999997</v>
      </c>
      <c r="P92" s="36">
        <f>M92-O92-S92</f>
        <v>4.9223999999999997</v>
      </c>
      <c r="Q92" s="36"/>
      <c r="R92" s="36">
        <v>0</v>
      </c>
      <c r="S92" s="36">
        <f>M92*0.071</f>
        <v>0.39759999999999995</v>
      </c>
      <c r="T92" s="37">
        <f>SUM(O92:S92)</f>
        <v>5.6</v>
      </c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5"/>
      <c r="BR92" s="24"/>
      <c r="BS92" s="25"/>
      <c r="BU92" s="46">
        <v>0</v>
      </c>
      <c r="BV92" s="46">
        <v>0</v>
      </c>
      <c r="BW92" s="46" t="str">
        <f t="shared" ref="BW92:BW93" si="58">CONCATENATE(BU92,BV92,B92)</f>
        <v>0040962458</v>
      </c>
    </row>
    <row r="93" spans="1:75" s="20" customFormat="1" ht="81.75" hidden="1" customHeight="1" x14ac:dyDescent="0.25">
      <c r="A93" s="47" t="s">
        <v>81</v>
      </c>
      <c r="B93" s="48" t="s">
        <v>145</v>
      </c>
      <c r="C93" s="49">
        <v>466.1</v>
      </c>
      <c r="D93" s="17"/>
      <c r="E93" s="22"/>
      <c r="F93" s="22"/>
      <c r="G93" s="22"/>
      <c r="H93" s="22"/>
      <c r="I93" s="22"/>
      <c r="J93" s="22"/>
      <c r="K93" s="66" t="s">
        <v>466</v>
      </c>
      <c r="L93" s="66">
        <v>0.3</v>
      </c>
      <c r="M93" s="37">
        <f>L93*930</f>
        <v>279</v>
      </c>
      <c r="N93" s="37"/>
      <c r="O93" s="37">
        <f>M93*0.08</f>
        <v>22.32</v>
      </c>
      <c r="P93" s="37">
        <f>M93-O93-S93</f>
        <v>237.15</v>
      </c>
      <c r="Q93" s="37"/>
      <c r="R93" s="37">
        <v>0</v>
      </c>
      <c r="S93" s="37">
        <f>M93*0.07</f>
        <v>19.53</v>
      </c>
      <c r="T93" s="37">
        <f t="shared" ref="T93" si="59">O93+P93+R93+S93</f>
        <v>279</v>
      </c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5"/>
      <c r="BR93" s="24"/>
      <c r="BS93" s="25"/>
      <c r="BU93" s="46">
        <v>0</v>
      </c>
      <c r="BV93" s="46">
        <v>0</v>
      </c>
      <c r="BW93" s="46" t="str">
        <f t="shared" si="58"/>
        <v>0040962458</v>
      </c>
    </row>
    <row r="94" spans="1:75" s="53" customFormat="1" ht="72" customHeight="1" x14ac:dyDescent="0.25">
      <c r="A94" s="47" t="s">
        <v>82</v>
      </c>
      <c r="B94" s="48" t="s">
        <v>146</v>
      </c>
      <c r="C94" s="71">
        <v>54645.03</v>
      </c>
      <c r="D94" s="50">
        <v>3.5</v>
      </c>
      <c r="E94" s="48" t="s">
        <v>210</v>
      </c>
      <c r="F94" s="48" t="s">
        <v>29</v>
      </c>
      <c r="G94" s="48" t="s">
        <v>269</v>
      </c>
      <c r="H94" s="48" t="s">
        <v>329</v>
      </c>
      <c r="I94" s="48" t="s">
        <v>18</v>
      </c>
      <c r="J94" s="48"/>
      <c r="K94" s="72" t="s">
        <v>390</v>
      </c>
      <c r="L94" s="72">
        <v>0.15</v>
      </c>
      <c r="M94" s="38">
        <f>L94*930</f>
        <v>139.5</v>
      </c>
      <c r="N94" s="38"/>
      <c r="O94" s="74">
        <f>M94*0.08</f>
        <v>11.16</v>
      </c>
      <c r="P94" s="74">
        <f>M94-O94-S94</f>
        <v>118.575</v>
      </c>
      <c r="Q94" s="74">
        <v>0</v>
      </c>
      <c r="R94" s="74">
        <v>0</v>
      </c>
      <c r="S94" s="74">
        <f>M94*0.07</f>
        <v>9.7650000000000006</v>
      </c>
      <c r="T94" s="59">
        <f>O94+P94+R94+S94+Q94</f>
        <v>139.5</v>
      </c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  <c r="BC94" s="51">
        <v>0.15</v>
      </c>
      <c r="BD94" s="51"/>
      <c r="BE94" s="51">
        <f>T94</f>
        <v>139.5</v>
      </c>
      <c r="BF94" s="51"/>
      <c r="BG94" s="51"/>
      <c r="BH94" s="51"/>
      <c r="BI94" s="51"/>
      <c r="BJ94" s="51"/>
      <c r="BK94" s="51"/>
      <c r="BL94" s="51"/>
      <c r="BM94" s="51"/>
      <c r="BN94" s="51"/>
      <c r="BO94" s="51"/>
      <c r="BP94" s="51">
        <f>BE94</f>
        <v>139.5</v>
      </c>
      <c r="BQ94" s="52">
        <v>42014</v>
      </c>
      <c r="BR94" s="51"/>
      <c r="BS94" s="52"/>
      <c r="BU94" s="46"/>
      <c r="BV94" s="46"/>
      <c r="BW94" s="46"/>
    </row>
    <row r="95" spans="1:75" s="53" customFormat="1" ht="294.75" hidden="1" customHeight="1" x14ac:dyDescent="0.25">
      <c r="A95" s="47" t="s">
        <v>83</v>
      </c>
      <c r="B95" s="48" t="s">
        <v>147</v>
      </c>
      <c r="C95" s="49"/>
      <c r="D95" s="50">
        <v>5</v>
      </c>
      <c r="E95" s="48" t="s">
        <v>211</v>
      </c>
      <c r="F95" s="48" t="s">
        <v>17</v>
      </c>
      <c r="G95" s="48" t="s">
        <v>270</v>
      </c>
      <c r="H95" s="48" t="s">
        <v>330</v>
      </c>
      <c r="I95" s="48" t="s">
        <v>18</v>
      </c>
      <c r="J95" s="48"/>
      <c r="K95" s="31" t="s">
        <v>457</v>
      </c>
      <c r="L95" s="34"/>
      <c r="M95" s="38">
        <f>M28+M30+M32+M34+M100</f>
        <v>321.66499999999996</v>
      </c>
      <c r="N95" s="34"/>
      <c r="O95" s="38">
        <f>O28+O30+O32+O34+O100</f>
        <v>16.982000000000003</v>
      </c>
      <c r="P95" s="38">
        <f>P28+P30+P32+P34+P100</f>
        <v>105.75500000000001</v>
      </c>
      <c r="Q95" s="38"/>
      <c r="R95" s="38">
        <f>R28+R30+R32+R34+R100</f>
        <v>192.02499999999998</v>
      </c>
      <c r="S95" s="38">
        <f>S28+S30+S32+S34+S100</f>
        <v>5.1529999999999996</v>
      </c>
      <c r="T95" s="38">
        <f>T28+T30+T32+T34+T100</f>
        <v>321.66499999999991</v>
      </c>
      <c r="U95" s="51"/>
      <c r="V95" s="51"/>
      <c r="W95" s="51"/>
      <c r="X95" s="51"/>
      <c r="Y95" s="51"/>
      <c r="Z95" s="51"/>
      <c r="AA95" s="51"/>
      <c r="AB95" s="51">
        <v>0.03</v>
      </c>
      <c r="AC95" s="51"/>
      <c r="AD95" s="51">
        <f>T28</f>
        <v>33</v>
      </c>
      <c r="AE95" s="51"/>
      <c r="AF95" s="51"/>
      <c r="AG95" s="51"/>
      <c r="AH95" s="51"/>
      <c r="AI95" s="51">
        <v>1</v>
      </c>
      <c r="AJ95" s="51"/>
      <c r="AK95" s="51">
        <f>T30</f>
        <v>53.34</v>
      </c>
      <c r="AL95" s="51"/>
      <c r="AM95" s="51"/>
      <c r="AN95" s="51"/>
      <c r="AO95" s="51"/>
      <c r="AP95" s="51"/>
      <c r="AQ95" s="51"/>
      <c r="AR95" s="51" t="s">
        <v>381</v>
      </c>
      <c r="AS95" s="51">
        <f>T32</f>
        <v>184.83499999999998</v>
      </c>
      <c r="AT95" s="51">
        <v>1</v>
      </c>
      <c r="AU95" s="51">
        <f>T34</f>
        <v>22.59</v>
      </c>
      <c r="AV95" s="51"/>
      <c r="AW95" s="51"/>
      <c r="AX95" s="51"/>
      <c r="AY95" s="51"/>
      <c r="AZ95" s="51"/>
      <c r="BA95" s="51"/>
      <c r="BB95" s="51"/>
      <c r="BC95" s="51">
        <v>0.03</v>
      </c>
      <c r="BD95" s="51"/>
      <c r="BE95" s="51">
        <f>T100</f>
        <v>27.9</v>
      </c>
      <c r="BF95" s="51"/>
      <c r="BG95" s="51"/>
      <c r="BH95" s="51"/>
      <c r="BI95" s="51"/>
      <c r="BJ95" s="51"/>
      <c r="BK95" s="51"/>
      <c r="BL95" s="51"/>
      <c r="BM95" s="51"/>
      <c r="BN95" s="51"/>
      <c r="BO95" s="51"/>
      <c r="BP95" s="51">
        <f>BE95+AU95+AS95+AK95+AD95</f>
        <v>321.66499999999996</v>
      </c>
      <c r="BQ95" s="52">
        <v>42258</v>
      </c>
      <c r="BR95" s="51"/>
      <c r="BS95" s="52"/>
    </row>
    <row r="96" spans="1:75" hidden="1" x14ac:dyDescent="0.35">
      <c r="A96" s="79"/>
      <c r="B96" s="79"/>
    </row>
    <row r="97" spans="1:75" hidden="1" x14ac:dyDescent="0.35"/>
    <row r="98" spans="1:75" hidden="1" x14ac:dyDescent="0.35"/>
    <row r="99" spans="1:75" hidden="1" x14ac:dyDescent="0.35"/>
    <row r="100" spans="1:75" s="20" customFormat="1" ht="72" customHeight="1" x14ac:dyDescent="0.25">
      <c r="A100" s="47" t="s">
        <v>83</v>
      </c>
      <c r="B100" s="48" t="s">
        <v>147</v>
      </c>
      <c r="C100" s="71">
        <v>114349.95</v>
      </c>
      <c r="D100" s="17"/>
      <c r="E100" s="22"/>
      <c r="F100" s="22"/>
      <c r="G100" s="22"/>
      <c r="H100" s="22"/>
      <c r="I100" s="22"/>
      <c r="J100" s="22"/>
      <c r="K100" s="72" t="s">
        <v>390</v>
      </c>
      <c r="L100" s="72">
        <v>0.03</v>
      </c>
      <c r="M100" s="37">
        <f>L100*930</f>
        <v>27.9</v>
      </c>
      <c r="N100" s="37"/>
      <c r="O100" s="74">
        <f>M100*0.08</f>
        <v>2.2319999999999998</v>
      </c>
      <c r="P100" s="74">
        <f t="shared" ref="P100:P105" si="60">M100-O100-S100</f>
        <v>23.715</v>
      </c>
      <c r="Q100" s="74">
        <v>0</v>
      </c>
      <c r="R100" s="74">
        <v>0</v>
      </c>
      <c r="S100" s="74">
        <f>M100*0.07</f>
        <v>1.9530000000000001</v>
      </c>
      <c r="T100" s="59">
        <f t="shared" ref="T100:T101" si="61">O100+P100+R100+S100+Q100</f>
        <v>27.9</v>
      </c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5"/>
      <c r="BR100" s="24"/>
      <c r="BS100" s="25"/>
      <c r="BU100" s="46"/>
      <c r="BV100" s="46"/>
      <c r="BW100" s="46"/>
    </row>
    <row r="101" spans="1:75" s="53" customFormat="1" ht="72" customHeight="1" x14ac:dyDescent="0.25">
      <c r="A101" s="47" t="s">
        <v>84</v>
      </c>
      <c r="B101" s="48" t="s">
        <v>148</v>
      </c>
      <c r="C101" s="71">
        <v>466.1</v>
      </c>
      <c r="D101" s="50">
        <v>9</v>
      </c>
      <c r="E101" s="48" t="s">
        <v>212</v>
      </c>
      <c r="F101" s="48" t="s">
        <v>17</v>
      </c>
      <c r="G101" s="48" t="s">
        <v>271</v>
      </c>
      <c r="H101" s="48" t="s">
        <v>331</v>
      </c>
      <c r="I101" s="48" t="s">
        <v>18</v>
      </c>
      <c r="J101" s="48"/>
      <c r="K101" s="72" t="s">
        <v>390</v>
      </c>
      <c r="L101" s="72">
        <v>0.23</v>
      </c>
      <c r="M101" s="38">
        <f>L101*930</f>
        <v>213.9</v>
      </c>
      <c r="N101" s="38"/>
      <c r="O101" s="74">
        <f>M101*0.08</f>
        <v>17.112000000000002</v>
      </c>
      <c r="P101" s="74">
        <f t="shared" si="60"/>
        <v>181.815</v>
      </c>
      <c r="Q101" s="74">
        <v>0</v>
      </c>
      <c r="R101" s="74">
        <v>0</v>
      </c>
      <c r="S101" s="74">
        <f>M101*0.07</f>
        <v>14.973000000000003</v>
      </c>
      <c r="T101" s="59">
        <f t="shared" si="61"/>
        <v>213.9</v>
      </c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>
        <v>0.23</v>
      </c>
      <c r="BD101" s="51"/>
      <c r="BE101" s="51">
        <f>T101</f>
        <v>213.9</v>
      </c>
      <c r="BF101" s="51"/>
      <c r="BG101" s="51"/>
      <c r="BH101" s="51"/>
      <c r="BI101" s="51"/>
      <c r="BJ101" s="51"/>
      <c r="BK101" s="51"/>
      <c r="BL101" s="51"/>
      <c r="BM101" s="51"/>
      <c r="BN101" s="51"/>
      <c r="BO101" s="51"/>
      <c r="BP101" s="51">
        <f>BE101</f>
        <v>213.9</v>
      </c>
      <c r="BQ101" s="52">
        <v>42014</v>
      </c>
      <c r="BR101" s="51" t="s">
        <v>436</v>
      </c>
      <c r="BS101" s="52"/>
      <c r="BU101" s="46"/>
      <c r="BV101" s="46"/>
      <c r="BW101" s="46"/>
    </row>
    <row r="102" spans="1:75" s="53" customFormat="1" ht="81.75" hidden="1" customHeight="1" x14ac:dyDescent="0.25">
      <c r="A102" s="47" t="s">
        <v>85</v>
      </c>
      <c r="B102" s="48" t="s">
        <v>149</v>
      </c>
      <c r="C102" s="49">
        <v>466.1</v>
      </c>
      <c r="D102" s="50">
        <v>14.5</v>
      </c>
      <c r="E102" s="48" t="s">
        <v>213</v>
      </c>
      <c r="F102" s="48" t="s">
        <v>17</v>
      </c>
      <c r="G102" s="48" t="s">
        <v>272</v>
      </c>
      <c r="H102" s="48" t="s">
        <v>332</v>
      </c>
      <c r="I102" s="48" t="s">
        <v>18</v>
      </c>
      <c r="J102" s="48"/>
      <c r="K102" s="31" t="s">
        <v>390</v>
      </c>
      <c r="L102" s="31">
        <v>0.05</v>
      </c>
      <c r="M102" s="38">
        <f>L102*930</f>
        <v>46.5</v>
      </c>
      <c r="N102" s="38"/>
      <c r="O102" s="38">
        <f>M102*0.08</f>
        <v>3.72</v>
      </c>
      <c r="P102" s="38">
        <f t="shared" si="60"/>
        <v>39.524999999999999</v>
      </c>
      <c r="Q102" s="38"/>
      <c r="R102" s="38">
        <v>0</v>
      </c>
      <c r="S102" s="38">
        <f>M102*0.07</f>
        <v>3.2550000000000003</v>
      </c>
      <c r="T102" s="38">
        <f t="shared" ref="T102" si="62">O102+P102+R102+S102</f>
        <v>46.5</v>
      </c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1"/>
      <c r="AL102" s="51"/>
      <c r="AM102" s="51"/>
      <c r="AN102" s="51"/>
      <c r="AO102" s="51"/>
      <c r="AP102" s="51"/>
      <c r="AQ102" s="51"/>
      <c r="AR102" s="51"/>
      <c r="AS102" s="51"/>
      <c r="AT102" s="51"/>
      <c r="AU102" s="51"/>
      <c r="AV102" s="51"/>
      <c r="AW102" s="51"/>
      <c r="AX102" s="51"/>
      <c r="AY102" s="51"/>
      <c r="AZ102" s="51"/>
      <c r="BA102" s="51"/>
      <c r="BB102" s="51"/>
      <c r="BC102" s="51">
        <v>0.05</v>
      </c>
      <c r="BD102" s="51"/>
      <c r="BE102" s="51">
        <f>T102</f>
        <v>46.5</v>
      </c>
      <c r="BF102" s="51"/>
      <c r="BG102" s="51"/>
      <c r="BH102" s="51"/>
      <c r="BI102" s="51"/>
      <c r="BJ102" s="51"/>
      <c r="BK102" s="51"/>
      <c r="BL102" s="51"/>
      <c r="BM102" s="51"/>
      <c r="BN102" s="51"/>
      <c r="BO102" s="51"/>
      <c r="BP102" s="51">
        <f>BE102</f>
        <v>46.5</v>
      </c>
      <c r="BQ102" s="52">
        <v>42014</v>
      </c>
      <c r="BR102" s="51"/>
      <c r="BS102" s="52"/>
      <c r="BU102" s="46">
        <v>0</v>
      </c>
      <c r="BV102" s="46">
        <v>0</v>
      </c>
      <c r="BW102" s="46" t="str">
        <f t="shared" ref="BW102:BW107" si="63">CONCATENATE(BU102,BV102,B102)</f>
        <v>0040962634</v>
      </c>
    </row>
    <row r="103" spans="1:75" s="53" customFormat="1" ht="81.75" hidden="1" customHeight="1" x14ac:dyDescent="0.25">
      <c r="A103" s="47" t="s">
        <v>359</v>
      </c>
      <c r="B103" s="48">
        <v>40934128</v>
      </c>
      <c r="C103" s="49">
        <v>466.1</v>
      </c>
      <c r="D103" s="50">
        <v>5</v>
      </c>
      <c r="E103" s="48" t="s">
        <v>360</v>
      </c>
      <c r="F103" s="48" t="s">
        <v>24</v>
      </c>
      <c r="G103" s="48" t="s">
        <v>361</v>
      </c>
      <c r="H103" s="48" t="s">
        <v>25</v>
      </c>
      <c r="I103" s="48" t="s">
        <v>362</v>
      </c>
      <c r="J103" s="48"/>
      <c r="K103" s="34" t="s">
        <v>463</v>
      </c>
      <c r="L103" s="34">
        <v>1</v>
      </c>
      <c r="M103" s="38">
        <f>L103*5.6</f>
        <v>5.6</v>
      </c>
      <c r="N103" s="38"/>
      <c r="O103" s="38">
        <f>M103*0.05</f>
        <v>0.27999999999999997</v>
      </c>
      <c r="P103" s="38">
        <f t="shared" si="60"/>
        <v>4.9223999999999997</v>
      </c>
      <c r="Q103" s="38"/>
      <c r="R103" s="38">
        <v>0</v>
      </c>
      <c r="S103" s="38">
        <f>M103*0.071</f>
        <v>0.39759999999999995</v>
      </c>
      <c r="T103" s="38">
        <f>SUM(O103:S103)</f>
        <v>5.6</v>
      </c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  <c r="AL103" s="51"/>
      <c r="AM103" s="51"/>
      <c r="AN103" s="51"/>
      <c r="AO103" s="51"/>
      <c r="AP103" s="51"/>
      <c r="AQ103" s="51"/>
      <c r="AR103" s="51"/>
      <c r="AS103" s="51"/>
      <c r="AT103" s="51"/>
      <c r="AU103" s="51"/>
      <c r="AV103" s="51"/>
      <c r="AW103" s="51"/>
      <c r="AX103" s="51"/>
      <c r="AY103" s="51"/>
      <c r="AZ103" s="51" t="s">
        <v>426</v>
      </c>
      <c r="BA103" s="51"/>
      <c r="BB103" s="51">
        <f>T103</f>
        <v>5.6</v>
      </c>
      <c r="BC103" s="51"/>
      <c r="BD103" s="51"/>
      <c r="BE103" s="51"/>
      <c r="BF103" s="51"/>
      <c r="BG103" s="51"/>
      <c r="BH103" s="51"/>
      <c r="BI103" s="51"/>
      <c r="BJ103" s="51"/>
      <c r="BK103" s="51"/>
      <c r="BL103" s="51"/>
      <c r="BM103" s="51"/>
      <c r="BN103" s="51"/>
      <c r="BO103" s="51"/>
      <c r="BP103" s="51">
        <f>BB103</f>
        <v>5.6</v>
      </c>
      <c r="BQ103" s="52">
        <v>42060</v>
      </c>
      <c r="BR103" s="51"/>
      <c r="BS103" s="52"/>
      <c r="BU103" s="46">
        <v>0</v>
      </c>
      <c r="BV103" s="46">
        <v>0</v>
      </c>
      <c r="BW103" s="46" t="str">
        <f t="shared" si="63"/>
        <v>0040934128</v>
      </c>
    </row>
    <row r="104" spans="1:75" s="53" customFormat="1" ht="81.75" hidden="1" customHeight="1" x14ac:dyDescent="0.25">
      <c r="A104" s="47" t="s">
        <v>367</v>
      </c>
      <c r="B104" s="48">
        <v>40838755</v>
      </c>
      <c r="C104" s="49">
        <v>466.1</v>
      </c>
      <c r="D104" s="50">
        <v>7</v>
      </c>
      <c r="E104" s="48" t="s">
        <v>368</v>
      </c>
      <c r="F104" s="48" t="s">
        <v>17</v>
      </c>
      <c r="G104" s="48" t="s">
        <v>369</v>
      </c>
      <c r="H104" s="69" t="s">
        <v>370</v>
      </c>
      <c r="I104" s="48"/>
      <c r="J104" s="48"/>
      <c r="K104" s="31" t="s">
        <v>390</v>
      </c>
      <c r="L104" s="31">
        <v>0.25</v>
      </c>
      <c r="M104" s="38">
        <f>L104*930</f>
        <v>232.5</v>
      </c>
      <c r="N104" s="38"/>
      <c r="O104" s="38">
        <f>M104*0.08</f>
        <v>18.600000000000001</v>
      </c>
      <c r="P104" s="38">
        <f t="shared" si="60"/>
        <v>197.625</v>
      </c>
      <c r="Q104" s="38"/>
      <c r="R104" s="38">
        <v>0</v>
      </c>
      <c r="S104" s="38">
        <f>M104*0.07</f>
        <v>16.275000000000002</v>
      </c>
      <c r="T104" s="38">
        <f t="shared" ref="T104" si="64">O104+P104+R104+S104</f>
        <v>232.5</v>
      </c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1">
        <v>0.25</v>
      </c>
      <c r="BD104" s="51"/>
      <c r="BE104" s="51">
        <f>T104</f>
        <v>232.5</v>
      </c>
      <c r="BF104" s="51"/>
      <c r="BG104" s="51"/>
      <c r="BH104" s="51"/>
      <c r="BI104" s="51"/>
      <c r="BJ104" s="51"/>
      <c r="BK104" s="51"/>
      <c r="BL104" s="51"/>
      <c r="BM104" s="51"/>
      <c r="BN104" s="51"/>
      <c r="BO104" s="51"/>
      <c r="BP104" s="51">
        <f>BE104</f>
        <v>232.5</v>
      </c>
      <c r="BQ104" s="52">
        <v>42019</v>
      </c>
      <c r="BR104" s="51"/>
      <c r="BS104" s="52"/>
      <c r="BU104" s="46">
        <v>0</v>
      </c>
      <c r="BV104" s="46">
        <v>0</v>
      </c>
      <c r="BW104" s="46" t="str">
        <f t="shared" si="63"/>
        <v>0040838755</v>
      </c>
    </row>
    <row r="105" spans="1:75" s="53" customFormat="1" ht="72" customHeight="1" x14ac:dyDescent="0.25">
      <c r="A105" s="47" t="s">
        <v>371</v>
      </c>
      <c r="B105" s="48">
        <v>40862739</v>
      </c>
      <c r="C105" s="71">
        <v>466.1</v>
      </c>
      <c r="D105" s="50">
        <v>7</v>
      </c>
      <c r="E105" s="48" t="s">
        <v>372</v>
      </c>
      <c r="F105" s="48" t="s">
        <v>17</v>
      </c>
      <c r="G105" s="48" t="s">
        <v>373</v>
      </c>
      <c r="H105" s="48" t="s">
        <v>437</v>
      </c>
      <c r="I105" s="48"/>
      <c r="J105" s="48"/>
      <c r="K105" s="72" t="s">
        <v>390</v>
      </c>
      <c r="L105" s="72">
        <v>0.03</v>
      </c>
      <c r="M105" s="38">
        <f>L105*930</f>
        <v>27.9</v>
      </c>
      <c r="N105" s="38"/>
      <c r="O105" s="74">
        <f>M105*0.08</f>
        <v>2.2319999999999998</v>
      </c>
      <c r="P105" s="74">
        <f t="shared" si="60"/>
        <v>23.715</v>
      </c>
      <c r="Q105" s="74">
        <v>0</v>
      </c>
      <c r="R105" s="74">
        <v>0</v>
      </c>
      <c r="S105" s="74">
        <f>M105*0.07</f>
        <v>1.9530000000000001</v>
      </c>
      <c r="T105" s="59">
        <f>O105+P105+R105+S105+Q105</f>
        <v>27.9</v>
      </c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  <c r="AY105" s="51"/>
      <c r="AZ105" s="51"/>
      <c r="BA105" s="51"/>
      <c r="BB105" s="51"/>
      <c r="BC105" s="51">
        <v>0.03</v>
      </c>
      <c r="BD105" s="51"/>
      <c r="BE105" s="51">
        <f>T105</f>
        <v>27.9</v>
      </c>
      <c r="BF105" s="51"/>
      <c r="BG105" s="51"/>
      <c r="BH105" s="51"/>
      <c r="BI105" s="51"/>
      <c r="BJ105" s="51"/>
      <c r="BK105" s="51"/>
      <c r="BL105" s="51"/>
      <c r="BM105" s="51"/>
      <c r="BN105" s="51"/>
      <c r="BO105" s="51"/>
      <c r="BP105" s="51">
        <f>BE105</f>
        <v>27.9</v>
      </c>
      <c r="BQ105" s="52">
        <v>42091</v>
      </c>
      <c r="BR105" s="51"/>
      <c r="BS105" s="52"/>
      <c r="BU105" s="46"/>
      <c r="BV105" s="46"/>
      <c r="BW105" s="46"/>
    </row>
    <row r="106" spans="1:75" s="53" customFormat="1" ht="81.75" hidden="1" customHeight="1" x14ac:dyDescent="0.25">
      <c r="A106" s="47" t="s">
        <v>86</v>
      </c>
      <c r="B106" s="48" t="s">
        <v>150</v>
      </c>
      <c r="C106" s="49">
        <v>6213.34</v>
      </c>
      <c r="D106" s="50">
        <v>14</v>
      </c>
      <c r="E106" s="48" t="s">
        <v>214</v>
      </c>
      <c r="F106" s="48" t="s">
        <v>30</v>
      </c>
      <c r="G106" s="48" t="s">
        <v>273</v>
      </c>
      <c r="H106" s="48" t="s">
        <v>25</v>
      </c>
      <c r="I106" s="48" t="s">
        <v>353</v>
      </c>
      <c r="J106" s="48"/>
      <c r="K106" s="34" t="s">
        <v>393</v>
      </c>
      <c r="L106" s="31">
        <v>0.12</v>
      </c>
      <c r="M106" s="38">
        <f>L106*135.6*2</f>
        <v>32.543999999999997</v>
      </c>
      <c r="N106" s="38"/>
      <c r="O106" s="38">
        <f t="shared" ref="O106" si="65">M106*0.08</f>
        <v>2.6035199999999996</v>
      </c>
      <c r="P106" s="38">
        <f t="shared" ref="P106" si="66">M106-O106-S106</f>
        <v>29.605276799999999</v>
      </c>
      <c r="Q106" s="38"/>
      <c r="R106" s="38">
        <v>0</v>
      </c>
      <c r="S106" s="38">
        <f>M106*0.01*1.03</f>
        <v>0.33520319999999998</v>
      </c>
      <c r="T106" s="38">
        <f t="shared" ref="T106" si="67">O106+P106+S106</f>
        <v>32.544000000000004</v>
      </c>
      <c r="U106" s="38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51"/>
      <c r="AM106" s="51"/>
      <c r="AN106" s="51"/>
      <c r="AO106" s="51"/>
      <c r="AP106" s="51"/>
      <c r="AQ106" s="51"/>
      <c r="AR106" s="51"/>
      <c r="AS106" s="51"/>
      <c r="AT106" s="51"/>
      <c r="AU106" s="51"/>
      <c r="AV106" s="51"/>
      <c r="AW106" s="51"/>
      <c r="AX106" s="51"/>
      <c r="AY106" s="51"/>
      <c r="AZ106" s="51"/>
      <c r="BA106" s="51"/>
      <c r="BB106" s="51"/>
      <c r="BC106" s="51"/>
      <c r="BD106" s="51"/>
      <c r="BE106" s="51"/>
      <c r="BF106" s="51"/>
      <c r="BG106" s="51"/>
      <c r="BH106" s="51"/>
      <c r="BI106" s="51"/>
      <c r="BJ106" s="51">
        <v>0.12</v>
      </c>
      <c r="BK106" s="51"/>
      <c r="BL106" s="51">
        <f>T106</f>
        <v>32.544000000000004</v>
      </c>
      <c r="BM106" s="51"/>
      <c r="BN106" s="51"/>
      <c r="BO106" s="51"/>
      <c r="BP106" s="51">
        <f>BL106</f>
        <v>32.544000000000004</v>
      </c>
      <c r="BQ106" s="52">
        <v>42065</v>
      </c>
      <c r="BR106" s="51"/>
      <c r="BS106" s="52"/>
      <c r="BU106" s="46">
        <v>0</v>
      </c>
      <c r="BV106" s="46">
        <v>0</v>
      </c>
      <c r="BW106" s="46" t="str">
        <f t="shared" si="63"/>
        <v>0040954476</v>
      </c>
    </row>
    <row r="107" spans="1:75" s="53" customFormat="1" ht="81.75" hidden="1" customHeight="1" x14ac:dyDescent="0.25">
      <c r="A107" s="47" t="s">
        <v>87</v>
      </c>
      <c r="B107" s="48" t="s">
        <v>151</v>
      </c>
      <c r="C107" s="49">
        <v>34013.589999999997</v>
      </c>
      <c r="D107" s="50">
        <v>4.5</v>
      </c>
      <c r="E107" s="48" t="s">
        <v>215</v>
      </c>
      <c r="F107" s="48" t="s">
        <v>219</v>
      </c>
      <c r="G107" s="48" t="s">
        <v>274</v>
      </c>
      <c r="H107" s="48" t="s">
        <v>333</v>
      </c>
      <c r="I107" s="48" t="s">
        <v>18</v>
      </c>
      <c r="J107" s="48"/>
      <c r="K107" s="31" t="s">
        <v>390</v>
      </c>
      <c r="L107" s="31">
        <v>0.03</v>
      </c>
      <c r="M107" s="38">
        <f>L107*930</f>
        <v>27.9</v>
      </c>
      <c r="N107" s="38"/>
      <c r="O107" s="38">
        <f>M107*0.08</f>
        <v>2.2319999999999998</v>
      </c>
      <c r="P107" s="38">
        <f>M107-O107-S107</f>
        <v>23.715</v>
      </c>
      <c r="Q107" s="38"/>
      <c r="R107" s="38">
        <v>0</v>
      </c>
      <c r="S107" s="38">
        <f>M107*0.07</f>
        <v>1.9530000000000001</v>
      </c>
      <c r="T107" s="38">
        <f t="shared" ref="T107" si="68">O107+P107+R107+S107</f>
        <v>27.9</v>
      </c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  <c r="AP107" s="51"/>
      <c r="AQ107" s="51"/>
      <c r="AR107" s="51"/>
      <c r="AS107" s="51"/>
      <c r="AT107" s="51"/>
      <c r="AU107" s="51"/>
      <c r="AV107" s="51"/>
      <c r="AW107" s="51"/>
      <c r="AX107" s="51"/>
      <c r="AY107" s="51"/>
      <c r="AZ107" s="51"/>
      <c r="BA107" s="51"/>
      <c r="BB107" s="51"/>
      <c r="BC107" s="51">
        <v>0.03</v>
      </c>
      <c r="BD107" s="51"/>
      <c r="BE107" s="51">
        <f>T107</f>
        <v>27.9</v>
      </c>
      <c r="BF107" s="51"/>
      <c r="BG107" s="51"/>
      <c r="BH107" s="51"/>
      <c r="BI107" s="51"/>
      <c r="BJ107" s="51"/>
      <c r="BK107" s="51"/>
      <c r="BL107" s="51"/>
      <c r="BM107" s="51"/>
      <c r="BN107" s="51"/>
      <c r="BO107" s="51"/>
      <c r="BP107" s="51">
        <f>BE107</f>
        <v>27.9</v>
      </c>
      <c r="BQ107" s="52">
        <v>42007</v>
      </c>
      <c r="BR107" s="51"/>
      <c r="BS107" s="52"/>
      <c r="BU107" s="46">
        <v>0</v>
      </c>
      <c r="BV107" s="46">
        <v>0</v>
      </c>
      <c r="BW107" s="46" t="str">
        <f t="shared" si="63"/>
        <v>0040960439</v>
      </c>
    </row>
    <row r="108" spans="1:75" s="53" customFormat="1" ht="231" hidden="1" customHeight="1" x14ac:dyDescent="0.25">
      <c r="A108" s="47" t="s">
        <v>88</v>
      </c>
      <c r="B108" s="48" t="s">
        <v>152</v>
      </c>
      <c r="C108" s="49"/>
      <c r="D108" s="50">
        <v>4.5</v>
      </c>
      <c r="E108" s="48" t="s">
        <v>215</v>
      </c>
      <c r="F108" s="48" t="s">
        <v>219</v>
      </c>
      <c r="G108" s="48" t="s">
        <v>275</v>
      </c>
      <c r="H108" s="48" t="s">
        <v>25</v>
      </c>
      <c r="I108" s="48" t="s">
        <v>354</v>
      </c>
      <c r="J108" s="48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70"/>
      <c r="BD108" s="51"/>
      <c r="BE108" s="51"/>
      <c r="BF108" s="51"/>
      <c r="BG108" s="51"/>
      <c r="BH108" s="51"/>
      <c r="BI108" s="51"/>
      <c r="BJ108" s="51"/>
      <c r="BK108" s="51"/>
      <c r="BL108" s="51"/>
      <c r="BM108" s="51"/>
      <c r="BN108" s="51"/>
      <c r="BO108" s="51"/>
      <c r="BP108" s="51"/>
      <c r="BQ108" s="52">
        <v>42072</v>
      </c>
      <c r="BR108" s="51" t="s">
        <v>438</v>
      </c>
      <c r="BS108" s="52"/>
    </row>
    <row r="109" spans="1:75" s="53" customFormat="1" ht="238.5" hidden="1" customHeight="1" x14ac:dyDescent="0.25">
      <c r="A109" s="47" t="s">
        <v>89</v>
      </c>
      <c r="B109" s="48" t="s">
        <v>153</v>
      </c>
      <c r="C109" s="49"/>
      <c r="D109" s="50">
        <v>4.5</v>
      </c>
      <c r="E109" s="48" t="s">
        <v>215</v>
      </c>
      <c r="F109" s="48" t="s">
        <v>219</v>
      </c>
      <c r="G109" s="48" t="s">
        <v>276</v>
      </c>
      <c r="H109" s="48" t="s">
        <v>25</v>
      </c>
      <c r="I109" s="48" t="s">
        <v>354</v>
      </c>
      <c r="J109" s="48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  <c r="AP109" s="51"/>
      <c r="AQ109" s="51"/>
      <c r="AR109" s="51"/>
      <c r="AS109" s="51"/>
      <c r="AT109" s="51"/>
      <c r="AU109" s="51"/>
      <c r="AV109" s="51"/>
      <c r="AW109" s="51"/>
      <c r="AX109" s="51"/>
      <c r="AY109" s="51"/>
      <c r="AZ109" s="51"/>
      <c r="BA109" s="51"/>
      <c r="BB109" s="51"/>
      <c r="BC109" s="70"/>
      <c r="BD109" s="51"/>
      <c r="BE109" s="51"/>
      <c r="BF109" s="51"/>
      <c r="BG109" s="51"/>
      <c r="BH109" s="51"/>
      <c r="BI109" s="51"/>
      <c r="BJ109" s="51"/>
      <c r="BK109" s="51"/>
      <c r="BL109" s="51"/>
      <c r="BM109" s="51"/>
      <c r="BN109" s="51"/>
      <c r="BO109" s="51"/>
      <c r="BP109" s="51"/>
      <c r="BQ109" s="52">
        <v>42072</v>
      </c>
      <c r="BR109" s="51" t="s">
        <v>438</v>
      </c>
      <c r="BS109" s="52"/>
    </row>
    <row r="110" spans="1:75" s="53" customFormat="1" ht="222" hidden="1" customHeight="1" x14ac:dyDescent="0.25">
      <c r="A110" s="47" t="s">
        <v>90</v>
      </c>
      <c r="B110" s="48" t="s">
        <v>154</v>
      </c>
      <c r="C110" s="49"/>
      <c r="D110" s="50">
        <v>4.5</v>
      </c>
      <c r="E110" s="48" t="s">
        <v>215</v>
      </c>
      <c r="F110" s="48" t="s">
        <v>219</v>
      </c>
      <c r="G110" s="48" t="s">
        <v>277</v>
      </c>
      <c r="H110" s="48" t="s">
        <v>25</v>
      </c>
      <c r="I110" s="48" t="s">
        <v>354</v>
      </c>
      <c r="J110" s="48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70"/>
      <c r="BD110" s="51"/>
      <c r="BE110" s="51"/>
      <c r="BF110" s="51"/>
      <c r="BG110" s="51"/>
      <c r="BH110" s="51"/>
      <c r="BI110" s="51"/>
      <c r="BJ110" s="51"/>
      <c r="BK110" s="51"/>
      <c r="BL110" s="51"/>
      <c r="BM110" s="51"/>
      <c r="BN110" s="51"/>
      <c r="BO110" s="51"/>
      <c r="BP110" s="51"/>
      <c r="BQ110" s="52">
        <v>42072</v>
      </c>
      <c r="BR110" s="51" t="s">
        <v>438</v>
      </c>
      <c r="BS110" s="52"/>
    </row>
    <row r="111" spans="1:75" s="53" customFormat="1" ht="228" hidden="1" customHeight="1" x14ac:dyDescent="0.25">
      <c r="A111" s="47" t="s">
        <v>91</v>
      </c>
      <c r="B111" s="48" t="s">
        <v>155</v>
      </c>
      <c r="C111" s="49"/>
      <c r="D111" s="50">
        <v>4.5</v>
      </c>
      <c r="E111" s="48" t="s">
        <v>215</v>
      </c>
      <c r="F111" s="48" t="s">
        <v>219</v>
      </c>
      <c r="G111" s="48" t="s">
        <v>278</v>
      </c>
      <c r="H111" s="48" t="s">
        <v>25</v>
      </c>
      <c r="I111" s="48" t="s">
        <v>354</v>
      </c>
      <c r="J111" s="48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1"/>
      <c r="AU111" s="51"/>
      <c r="AV111" s="51"/>
      <c r="AW111" s="51"/>
      <c r="AX111" s="51"/>
      <c r="AY111" s="51"/>
      <c r="AZ111" s="51"/>
      <c r="BA111" s="51"/>
      <c r="BB111" s="51"/>
      <c r="BC111" s="70"/>
      <c r="BD111" s="51"/>
      <c r="BE111" s="51"/>
      <c r="BF111" s="51"/>
      <c r="BG111" s="51"/>
      <c r="BH111" s="51"/>
      <c r="BI111" s="51"/>
      <c r="BJ111" s="51"/>
      <c r="BK111" s="51"/>
      <c r="BL111" s="51"/>
      <c r="BM111" s="51"/>
      <c r="BN111" s="51"/>
      <c r="BO111" s="51"/>
      <c r="BP111" s="51"/>
      <c r="BQ111" s="52">
        <v>42072</v>
      </c>
      <c r="BR111" s="51" t="s">
        <v>438</v>
      </c>
      <c r="BS111" s="52"/>
    </row>
    <row r="112" spans="1:75" s="53" customFormat="1" ht="222" hidden="1" customHeight="1" x14ac:dyDescent="0.25">
      <c r="A112" s="47" t="s">
        <v>92</v>
      </c>
      <c r="B112" s="48" t="s">
        <v>156</v>
      </c>
      <c r="C112" s="49"/>
      <c r="D112" s="50">
        <v>4.5</v>
      </c>
      <c r="E112" s="48" t="s">
        <v>215</v>
      </c>
      <c r="F112" s="48" t="s">
        <v>219</v>
      </c>
      <c r="G112" s="48" t="s">
        <v>279</v>
      </c>
      <c r="H112" s="48" t="s">
        <v>25</v>
      </c>
      <c r="I112" s="48" t="s">
        <v>355</v>
      </c>
      <c r="J112" s="48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51"/>
      <c r="V112" s="51"/>
      <c r="W112" s="51"/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1"/>
      <c r="AN112" s="51"/>
      <c r="AO112" s="51"/>
      <c r="AP112" s="51"/>
      <c r="AQ112" s="51"/>
      <c r="AR112" s="51"/>
      <c r="AS112" s="51"/>
      <c r="AT112" s="51"/>
      <c r="AU112" s="51"/>
      <c r="AV112" s="51"/>
      <c r="AW112" s="51"/>
      <c r="AX112" s="51"/>
      <c r="AY112" s="51"/>
      <c r="AZ112" s="51"/>
      <c r="BA112" s="51"/>
      <c r="BB112" s="51"/>
      <c r="BC112" s="70"/>
      <c r="BD112" s="51"/>
      <c r="BE112" s="51"/>
      <c r="BF112" s="51"/>
      <c r="BG112" s="51"/>
      <c r="BH112" s="51"/>
      <c r="BI112" s="51"/>
      <c r="BJ112" s="51"/>
      <c r="BK112" s="51"/>
      <c r="BL112" s="51"/>
      <c r="BM112" s="51"/>
      <c r="BN112" s="51"/>
      <c r="BO112" s="51"/>
      <c r="BP112" s="51"/>
      <c r="BQ112" s="52">
        <v>42072</v>
      </c>
      <c r="BR112" s="51" t="s">
        <v>438</v>
      </c>
      <c r="BS112" s="52"/>
    </row>
    <row r="113" spans="1:75" s="53" customFormat="1" ht="222" hidden="1" customHeight="1" x14ac:dyDescent="0.25">
      <c r="A113" s="47" t="s">
        <v>93</v>
      </c>
      <c r="B113" s="48" t="s">
        <v>157</v>
      </c>
      <c r="C113" s="49"/>
      <c r="D113" s="50">
        <v>4.5</v>
      </c>
      <c r="E113" s="48" t="s">
        <v>215</v>
      </c>
      <c r="F113" s="48" t="s">
        <v>219</v>
      </c>
      <c r="G113" s="48" t="s">
        <v>280</v>
      </c>
      <c r="H113" s="48" t="s">
        <v>25</v>
      </c>
      <c r="I113" s="48" t="s">
        <v>355</v>
      </c>
      <c r="J113" s="48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51"/>
      <c r="AJ113" s="51"/>
      <c r="AK113" s="51"/>
      <c r="AL113" s="51"/>
      <c r="AM113" s="51"/>
      <c r="AN113" s="51"/>
      <c r="AO113" s="51"/>
      <c r="AP113" s="51"/>
      <c r="AQ113" s="51"/>
      <c r="AR113" s="51"/>
      <c r="AS113" s="51"/>
      <c r="AT113" s="51"/>
      <c r="AU113" s="51"/>
      <c r="AV113" s="51"/>
      <c r="AW113" s="51"/>
      <c r="AX113" s="51"/>
      <c r="AY113" s="51"/>
      <c r="AZ113" s="51"/>
      <c r="BA113" s="51"/>
      <c r="BB113" s="51"/>
      <c r="BC113" s="70"/>
      <c r="BD113" s="51"/>
      <c r="BE113" s="51"/>
      <c r="BF113" s="51"/>
      <c r="BG113" s="51"/>
      <c r="BH113" s="51"/>
      <c r="BI113" s="51"/>
      <c r="BJ113" s="51"/>
      <c r="BK113" s="51"/>
      <c r="BL113" s="51"/>
      <c r="BM113" s="51"/>
      <c r="BN113" s="51"/>
      <c r="BO113" s="51"/>
      <c r="BP113" s="51"/>
      <c r="BQ113" s="52">
        <v>42072</v>
      </c>
      <c r="BR113" s="51" t="s">
        <v>438</v>
      </c>
      <c r="BS113" s="52"/>
    </row>
    <row r="114" spans="1:75" s="53" customFormat="1" ht="231" hidden="1" customHeight="1" x14ac:dyDescent="0.25">
      <c r="A114" s="47" t="s">
        <v>94</v>
      </c>
      <c r="B114" s="48" t="s">
        <v>158</v>
      </c>
      <c r="C114" s="49"/>
      <c r="D114" s="50">
        <v>4.5</v>
      </c>
      <c r="E114" s="48" t="s">
        <v>215</v>
      </c>
      <c r="F114" s="48" t="s">
        <v>219</v>
      </c>
      <c r="G114" s="48" t="s">
        <v>281</v>
      </c>
      <c r="H114" s="48" t="s">
        <v>25</v>
      </c>
      <c r="I114" s="48" t="s">
        <v>355</v>
      </c>
      <c r="J114" s="48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51"/>
      <c r="V114" s="51"/>
      <c r="W114" s="51"/>
      <c r="X114" s="51"/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1"/>
      <c r="AN114" s="51"/>
      <c r="AO114" s="51"/>
      <c r="AP114" s="51"/>
      <c r="AQ114" s="51"/>
      <c r="AR114" s="51"/>
      <c r="AS114" s="51"/>
      <c r="AT114" s="51"/>
      <c r="AU114" s="51"/>
      <c r="AV114" s="51"/>
      <c r="AW114" s="51"/>
      <c r="AX114" s="51"/>
      <c r="AY114" s="51"/>
      <c r="AZ114" s="51"/>
      <c r="BA114" s="51"/>
      <c r="BB114" s="51"/>
      <c r="BC114" s="70"/>
      <c r="BD114" s="51"/>
      <c r="BE114" s="51"/>
      <c r="BF114" s="51"/>
      <c r="BG114" s="51"/>
      <c r="BH114" s="51"/>
      <c r="BI114" s="51"/>
      <c r="BJ114" s="51"/>
      <c r="BK114" s="51"/>
      <c r="BL114" s="51"/>
      <c r="BM114" s="51"/>
      <c r="BN114" s="51"/>
      <c r="BO114" s="51"/>
      <c r="BP114" s="51"/>
      <c r="BQ114" s="52">
        <v>42072</v>
      </c>
      <c r="BR114" s="51" t="s">
        <v>438</v>
      </c>
      <c r="BS114" s="52"/>
    </row>
    <row r="115" spans="1:75" s="53" customFormat="1" ht="225" hidden="1" customHeight="1" x14ac:dyDescent="0.25">
      <c r="A115" s="47" t="s">
        <v>95</v>
      </c>
      <c r="B115" s="48" t="s">
        <v>159</v>
      </c>
      <c r="C115" s="49"/>
      <c r="D115" s="50">
        <v>4.5</v>
      </c>
      <c r="E115" s="48" t="s">
        <v>215</v>
      </c>
      <c r="F115" s="48" t="s">
        <v>219</v>
      </c>
      <c r="G115" s="48" t="s">
        <v>282</v>
      </c>
      <c r="H115" s="48" t="s">
        <v>25</v>
      </c>
      <c r="I115" s="48" t="s">
        <v>355</v>
      </c>
      <c r="J115" s="48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51"/>
      <c r="V115" s="51"/>
      <c r="W115" s="51"/>
      <c r="X115" s="51"/>
      <c r="Y115" s="51"/>
      <c r="Z115" s="51"/>
      <c r="AA115" s="51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  <c r="AL115" s="51"/>
      <c r="AM115" s="51"/>
      <c r="AN115" s="51"/>
      <c r="AO115" s="51"/>
      <c r="AP115" s="51"/>
      <c r="AQ115" s="51"/>
      <c r="AR115" s="51"/>
      <c r="AS115" s="51"/>
      <c r="AT115" s="51"/>
      <c r="AU115" s="51"/>
      <c r="AV115" s="51"/>
      <c r="AW115" s="51"/>
      <c r="AX115" s="51"/>
      <c r="AY115" s="51"/>
      <c r="AZ115" s="51"/>
      <c r="BA115" s="51"/>
      <c r="BB115" s="51"/>
      <c r="BC115" s="70"/>
      <c r="BD115" s="51"/>
      <c r="BE115" s="51"/>
      <c r="BF115" s="51"/>
      <c r="BG115" s="51"/>
      <c r="BH115" s="51"/>
      <c r="BI115" s="51"/>
      <c r="BJ115" s="51"/>
      <c r="BK115" s="51"/>
      <c r="BL115" s="51"/>
      <c r="BM115" s="51"/>
      <c r="BN115" s="51"/>
      <c r="BO115" s="51"/>
      <c r="BP115" s="51"/>
      <c r="BQ115" s="52">
        <v>42072</v>
      </c>
      <c r="BR115" s="51" t="s">
        <v>438</v>
      </c>
      <c r="BS115" s="52"/>
    </row>
    <row r="116" spans="1:75" s="53" customFormat="1" ht="81.75" hidden="1" customHeight="1" x14ac:dyDescent="0.25">
      <c r="A116" s="47" t="s">
        <v>96</v>
      </c>
      <c r="B116" s="48" t="s">
        <v>160</v>
      </c>
      <c r="C116" s="49">
        <v>466.1</v>
      </c>
      <c r="D116" s="50">
        <v>15</v>
      </c>
      <c r="E116" s="48" t="s">
        <v>216</v>
      </c>
      <c r="F116" s="48" t="s">
        <v>31</v>
      </c>
      <c r="G116" s="48" t="s">
        <v>283</v>
      </c>
      <c r="H116" s="48" t="s">
        <v>25</v>
      </c>
      <c r="I116" s="48" t="s">
        <v>356</v>
      </c>
      <c r="J116" s="48"/>
      <c r="K116" s="34" t="s">
        <v>394</v>
      </c>
      <c r="L116" s="34">
        <v>0.44</v>
      </c>
      <c r="M116" s="38">
        <f>L116*135.6*4</f>
        <v>238.65599999999998</v>
      </c>
      <c r="N116" s="38"/>
      <c r="O116" s="38">
        <f t="shared" ref="O116" si="69">M116*0.08</f>
        <v>19.092479999999998</v>
      </c>
      <c r="P116" s="38">
        <f t="shared" ref="P116" si="70">M116-O116-S116</f>
        <v>217.10536319999997</v>
      </c>
      <c r="Q116" s="38"/>
      <c r="R116" s="38">
        <v>0</v>
      </c>
      <c r="S116" s="38">
        <f>M116*0.01*1.03</f>
        <v>2.4581567999999998</v>
      </c>
      <c r="T116" s="38">
        <f t="shared" ref="T116" si="71">O116+P116+S116</f>
        <v>238.65599999999998</v>
      </c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1"/>
      <c r="AN116" s="51"/>
      <c r="AO116" s="51"/>
      <c r="AP116" s="51"/>
      <c r="AQ116" s="51"/>
      <c r="AR116" s="51"/>
      <c r="AS116" s="51"/>
      <c r="AT116" s="51"/>
      <c r="AU116" s="51"/>
      <c r="AV116" s="51"/>
      <c r="AW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51"/>
      <c r="BI116" s="51"/>
      <c r="BJ116" s="51"/>
      <c r="BK116" s="51"/>
      <c r="BL116" s="51"/>
      <c r="BM116" s="51">
        <v>0.44</v>
      </c>
      <c r="BN116" s="51"/>
      <c r="BO116" s="51">
        <f>T116</f>
        <v>238.65599999999998</v>
      </c>
      <c r="BP116" s="51">
        <f>BO116</f>
        <v>238.65599999999998</v>
      </c>
      <c r="BQ116" s="52">
        <v>42073</v>
      </c>
      <c r="BR116" s="51"/>
      <c r="BS116" s="52"/>
      <c r="BU116" s="46">
        <v>0</v>
      </c>
      <c r="BV116" s="46">
        <v>0</v>
      </c>
      <c r="BW116" s="46" t="str">
        <f>CONCATENATE(BU116,BV116,B116)</f>
        <v>0040963311</v>
      </c>
    </row>
    <row r="117" spans="1:75" s="2" customFormat="1" ht="157.5" hidden="1" customHeight="1" x14ac:dyDescent="0.25">
      <c r="A117" s="10"/>
      <c r="B117" s="11"/>
      <c r="C117" s="13"/>
      <c r="D117" s="13"/>
      <c r="E117" s="11"/>
      <c r="F117" s="11"/>
      <c r="G117" s="11"/>
      <c r="H117" s="6"/>
      <c r="I117" s="6"/>
      <c r="J117" s="6"/>
      <c r="K117" s="35" t="s">
        <v>467</v>
      </c>
      <c r="L117" s="35"/>
      <c r="M117" s="35"/>
      <c r="N117" s="35"/>
      <c r="O117" s="35"/>
      <c r="P117" s="35"/>
      <c r="Q117" s="35"/>
      <c r="R117" s="35"/>
      <c r="S117" s="35"/>
      <c r="T117" s="36">
        <f>T116+T107+T106+T105+T104+T103+T102+T101+T95+T94+T91+T88+T87+T85+T84+T82+T81+T80+T74+T70+T69+T68+T67+T65+T63+T60+T56+T54+T53+T52+T51+T48+T45+T44+T38+T37+T26+T25+T19+T18+T17+T16+T15+T12+T4+T3+T5+T6</f>
        <v>10688.053999999998</v>
      </c>
      <c r="U117" s="4"/>
      <c r="V117" s="4"/>
      <c r="W117" s="4"/>
      <c r="X117" s="4"/>
      <c r="Y117" s="4">
        <f>SUM(Y3:Y116)</f>
        <v>51.8</v>
      </c>
      <c r="Z117" s="4"/>
      <c r="AA117" s="4"/>
      <c r="AB117" s="4"/>
      <c r="AC117" s="4"/>
      <c r="AD117" s="4">
        <f>SUM(AD3:AD116)</f>
        <v>1298</v>
      </c>
      <c r="AE117" s="4"/>
      <c r="AF117" s="4"/>
      <c r="AG117" s="4"/>
      <c r="AH117" s="4"/>
      <c r="AI117" s="4"/>
      <c r="AJ117" s="4"/>
      <c r="AK117" s="4">
        <f>SUM(AK3:AK116)</f>
        <v>320.04000000000008</v>
      </c>
      <c r="AL117" s="4"/>
      <c r="AM117" s="4"/>
      <c r="AN117" s="4"/>
      <c r="AO117" s="4"/>
      <c r="AP117" s="4"/>
      <c r="AQ117" s="4"/>
      <c r="AR117" s="4"/>
      <c r="AS117" s="4">
        <f>SUM(AS3:AS116)</f>
        <v>2446.98</v>
      </c>
      <c r="AT117" s="4"/>
      <c r="AU117" s="4">
        <f>SUM(AU3:AU116)</f>
        <v>158.13</v>
      </c>
      <c r="AV117" s="4"/>
      <c r="AW117" s="4"/>
      <c r="AX117" s="4"/>
      <c r="AY117" s="4"/>
      <c r="AZ117" s="4"/>
      <c r="BA117" s="4"/>
      <c r="BB117" s="4">
        <f>SUM(BB3:BB116)</f>
        <v>16.799999999999997</v>
      </c>
      <c r="BC117" s="4"/>
      <c r="BD117" s="4"/>
      <c r="BE117" s="4">
        <f>SUM(BE3:BE116)</f>
        <v>5587.4399999999978</v>
      </c>
      <c r="BF117" s="4"/>
      <c r="BG117" s="4"/>
      <c r="BH117" s="4"/>
      <c r="BI117" s="4"/>
      <c r="BJ117" s="4"/>
      <c r="BK117" s="4"/>
      <c r="BL117" s="4">
        <f>SUM(BL3:BL116)</f>
        <v>108.208</v>
      </c>
      <c r="BM117" s="4"/>
      <c r="BN117" s="4"/>
      <c r="BO117" s="4">
        <f>SUM(BO3:BO116)</f>
        <v>700.65599999999995</v>
      </c>
      <c r="BP117" s="4">
        <f>SUM(BP3:BP116)</f>
        <v>10688.054</v>
      </c>
      <c r="BQ117" s="8"/>
      <c r="BR117" s="4"/>
      <c r="BS117" s="5"/>
    </row>
    <row r="118" spans="1:75" s="2" customFormat="1" ht="157.5" hidden="1" customHeight="1" x14ac:dyDescent="0.25">
      <c r="A118" s="10"/>
      <c r="B118" s="11"/>
      <c r="C118" s="13"/>
      <c r="D118" s="13"/>
      <c r="E118" s="11"/>
      <c r="F118" s="11"/>
      <c r="G118" s="11"/>
      <c r="H118" s="6"/>
      <c r="I118" s="6"/>
      <c r="J118" s="6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8"/>
      <c r="BR118" s="4"/>
      <c r="BS118" s="5"/>
    </row>
    <row r="119" spans="1:75" s="2" customFormat="1" ht="157.5" hidden="1" customHeight="1" x14ac:dyDescent="0.25">
      <c r="A119" s="10"/>
      <c r="B119" s="11"/>
      <c r="C119" s="13"/>
      <c r="D119" s="13"/>
      <c r="E119" s="11"/>
      <c r="F119" s="11"/>
      <c r="G119" s="11"/>
      <c r="H119" s="6"/>
      <c r="I119" s="6"/>
      <c r="J119" s="6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8"/>
      <c r="BR119" s="4"/>
      <c r="BS119" s="5"/>
    </row>
    <row r="120" spans="1:75" s="2" customFormat="1" ht="157.5" hidden="1" customHeight="1" x14ac:dyDescent="0.25">
      <c r="A120" s="10"/>
      <c r="B120" s="11"/>
      <c r="C120" s="13"/>
      <c r="D120" s="13"/>
      <c r="E120" s="11"/>
      <c r="F120" s="11"/>
      <c r="G120" s="11"/>
      <c r="H120" s="6"/>
      <c r="I120" s="6"/>
      <c r="J120" s="6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8"/>
      <c r="BR120" s="4"/>
      <c r="BS120" s="5"/>
    </row>
    <row r="121" spans="1:75" s="2" customFormat="1" ht="157.5" hidden="1" customHeight="1" x14ac:dyDescent="0.25">
      <c r="A121" s="10"/>
      <c r="B121" s="11"/>
      <c r="C121" s="13"/>
      <c r="D121" s="13"/>
      <c r="E121" s="11"/>
      <c r="F121" s="11"/>
      <c r="G121" s="11"/>
      <c r="H121" s="6"/>
      <c r="I121" s="6"/>
      <c r="J121" s="6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8"/>
      <c r="BR121" s="4"/>
      <c r="BS121" s="5"/>
    </row>
    <row r="122" spans="1:75" s="2" customFormat="1" ht="157.5" hidden="1" customHeight="1" x14ac:dyDescent="0.25">
      <c r="A122" s="10"/>
      <c r="B122" s="11"/>
      <c r="C122" s="13"/>
      <c r="D122" s="13"/>
      <c r="E122" s="11"/>
      <c r="F122" s="11"/>
      <c r="G122" s="11"/>
      <c r="H122" s="6"/>
      <c r="I122" s="6"/>
      <c r="J122" s="6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8"/>
      <c r="BR122" s="4"/>
      <c r="BS122" s="5"/>
    </row>
    <row r="123" spans="1:75" s="2" customFormat="1" ht="157.5" hidden="1" customHeight="1" x14ac:dyDescent="0.25">
      <c r="A123" s="10"/>
      <c r="B123" s="11"/>
      <c r="C123" s="13"/>
      <c r="D123" s="13"/>
      <c r="E123" s="11"/>
      <c r="F123" s="11"/>
      <c r="G123" s="11"/>
      <c r="H123" s="6"/>
      <c r="I123" s="6"/>
      <c r="J123" s="6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8"/>
      <c r="BR123" s="4"/>
      <c r="BS123" s="5"/>
    </row>
    <row r="124" spans="1:75" s="2" customFormat="1" ht="157.5" hidden="1" customHeight="1" x14ac:dyDescent="0.25">
      <c r="A124" s="10"/>
      <c r="B124" s="11"/>
      <c r="C124" s="13"/>
      <c r="D124" s="13"/>
      <c r="E124" s="11"/>
      <c r="F124" s="11"/>
      <c r="G124" s="11"/>
      <c r="H124" s="6"/>
      <c r="I124" s="6"/>
      <c r="J124" s="6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8"/>
      <c r="BR124" s="4"/>
      <c r="BS124" s="5"/>
    </row>
    <row r="125" spans="1:75" s="2" customFormat="1" ht="157.5" hidden="1" customHeight="1" x14ac:dyDescent="0.25">
      <c r="A125" s="10"/>
      <c r="B125" s="11"/>
      <c r="C125" s="13"/>
      <c r="D125" s="13"/>
      <c r="E125" s="11"/>
      <c r="F125" s="11"/>
      <c r="G125" s="11"/>
      <c r="H125" s="6"/>
      <c r="I125" s="6"/>
      <c r="J125" s="6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8"/>
      <c r="BR125" s="4"/>
      <c r="BS125" s="5"/>
    </row>
    <row r="126" spans="1:75" s="2" customFormat="1" ht="157.5" hidden="1" customHeight="1" x14ac:dyDescent="0.25">
      <c r="A126" s="10"/>
      <c r="B126" s="11"/>
      <c r="C126" s="13"/>
      <c r="D126" s="13"/>
      <c r="E126" s="11"/>
      <c r="F126" s="11"/>
      <c r="G126" s="11"/>
      <c r="H126" s="6"/>
      <c r="I126" s="6"/>
      <c r="J126" s="6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8"/>
      <c r="BR126" s="4"/>
      <c r="BS126" s="5"/>
    </row>
    <row r="127" spans="1:75" s="2" customFormat="1" ht="157.5" hidden="1" customHeight="1" x14ac:dyDescent="0.25">
      <c r="A127" s="10"/>
      <c r="B127" s="11"/>
      <c r="C127" s="13"/>
      <c r="D127" s="13"/>
      <c r="E127" s="11"/>
      <c r="F127" s="11"/>
      <c r="G127" s="11"/>
      <c r="H127" s="6"/>
      <c r="I127" s="6"/>
      <c r="J127" s="6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8"/>
      <c r="BR127" s="4"/>
      <c r="BS127" s="5"/>
    </row>
    <row r="128" spans="1:75" s="2" customFormat="1" ht="157.5" hidden="1" customHeight="1" x14ac:dyDescent="0.25">
      <c r="A128" s="10"/>
      <c r="B128" s="11"/>
      <c r="C128" s="13"/>
      <c r="D128" s="13"/>
      <c r="E128" s="11"/>
      <c r="F128" s="11"/>
      <c r="G128" s="11"/>
      <c r="H128" s="6"/>
      <c r="I128" s="6"/>
      <c r="J128" s="6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8"/>
      <c r="BR128" s="4"/>
      <c r="BS128" s="5"/>
    </row>
    <row r="129" spans="1:71" s="2" customFormat="1" ht="157.5" hidden="1" customHeight="1" x14ac:dyDescent="0.25">
      <c r="A129" s="10"/>
      <c r="B129" s="11"/>
      <c r="C129" s="13"/>
      <c r="D129" s="13"/>
      <c r="E129" s="11"/>
      <c r="F129" s="11"/>
      <c r="G129" s="11"/>
      <c r="H129" s="6"/>
      <c r="I129" s="6"/>
      <c r="J129" s="6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8"/>
      <c r="BR129" s="4"/>
      <c r="BS129" s="5"/>
    </row>
    <row r="130" spans="1:71" s="2" customFormat="1" ht="157.5" hidden="1" customHeight="1" x14ac:dyDescent="0.25">
      <c r="A130" s="10"/>
      <c r="B130" s="11"/>
      <c r="C130" s="13"/>
      <c r="D130" s="13"/>
      <c r="E130" s="11"/>
      <c r="F130" s="11"/>
      <c r="G130" s="11"/>
      <c r="H130" s="6"/>
      <c r="I130" s="6"/>
      <c r="J130" s="6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8"/>
      <c r="BR130" s="4"/>
      <c r="BS130" s="5"/>
    </row>
    <row r="131" spans="1:71" s="2" customFormat="1" ht="157.5" hidden="1" customHeight="1" x14ac:dyDescent="0.25">
      <c r="A131" s="10"/>
      <c r="B131" s="11"/>
      <c r="C131" s="13"/>
      <c r="D131" s="13"/>
      <c r="E131" s="11"/>
      <c r="F131" s="11"/>
      <c r="G131" s="11"/>
      <c r="H131" s="6"/>
      <c r="I131" s="6"/>
      <c r="J131" s="6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8"/>
      <c r="BR131" s="4"/>
      <c r="BS131" s="5"/>
    </row>
    <row r="132" spans="1:71" s="2" customFormat="1" ht="157.5" hidden="1" customHeight="1" x14ac:dyDescent="0.25">
      <c r="A132" s="10"/>
      <c r="B132" s="11"/>
      <c r="C132" s="13"/>
      <c r="D132" s="13"/>
      <c r="E132" s="11"/>
      <c r="F132" s="11"/>
      <c r="G132" s="11"/>
      <c r="H132" s="6"/>
      <c r="I132" s="6"/>
      <c r="J132" s="6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8"/>
      <c r="BR132" s="4"/>
      <c r="BS132" s="5"/>
    </row>
    <row r="133" spans="1:71" s="2" customFormat="1" ht="157.5" hidden="1" customHeight="1" x14ac:dyDescent="0.25">
      <c r="A133" s="10"/>
      <c r="B133" s="11"/>
      <c r="C133" s="13"/>
      <c r="D133" s="13"/>
      <c r="E133" s="11"/>
      <c r="F133" s="11"/>
      <c r="G133" s="11"/>
      <c r="H133" s="6"/>
      <c r="I133" s="6"/>
      <c r="J133" s="6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8"/>
      <c r="BR133" s="4"/>
      <c r="BS133" s="5"/>
    </row>
    <row r="134" spans="1:71" s="2" customFormat="1" ht="157.5" hidden="1" customHeight="1" x14ac:dyDescent="0.25">
      <c r="A134" s="10"/>
      <c r="B134" s="11"/>
      <c r="C134" s="13"/>
      <c r="D134" s="13"/>
      <c r="E134" s="11"/>
      <c r="F134" s="11"/>
      <c r="G134" s="11"/>
      <c r="H134" s="6"/>
      <c r="I134" s="6"/>
      <c r="J134" s="6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8"/>
      <c r="BR134" s="4"/>
      <c r="BS134" s="5"/>
    </row>
    <row r="135" spans="1:71" s="2" customFormat="1" ht="157.5" hidden="1" customHeight="1" x14ac:dyDescent="0.25">
      <c r="A135" s="10"/>
      <c r="B135" s="11"/>
      <c r="C135" s="13"/>
      <c r="D135" s="13"/>
      <c r="E135" s="11"/>
      <c r="F135" s="11"/>
      <c r="G135" s="11"/>
      <c r="H135" s="6"/>
      <c r="I135" s="6"/>
      <c r="J135" s="6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8"/>
      <c r="BR135" s="4"/>
      <c r="BS135" s="5"/>
    </row>
    <row r="136" spans="1:71" s="2" customFormat="1" ht="157.5" hidden="1" customHeight="1" x14ac:dyDescent="0.25">
      <c r="A136" s="10"/>
      <c r="B136" s="11"/>
      <c r="C136" s="13"/>
      <c r="D136" s="13"/>
      <c r="E136" s="11"/>
      <c r="F136" s="11"/>
      <c r="G136" s="11"/>
      <c r="H136" s="6"/>
      <c r="I136" s="6"/>
      <c r="J136" s="6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8"/>
      <c r="BR136" s="4"/>
      <c r="BS136" s="5"/>
    </row>
    <row r="137" spans="1:71" s="2" customFormat="1" ht="157.5" hidden="1" customHeight="1" x14ac:dyDescent="0.25">
      <c r="A137" s="10"/>
      <c r="B137" s="11"/>
      <c r="C137" s="13"/>
      <c r="D137" s="13"/>
      <c r="E137" s="11"/>
      <c r="F137" s="11"/>
      <c r="G137" s="11"/>
      <c r="H137" s="6"/>
      <c r="I137" s="6"/>
      <c r="J137" s="6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8"/>
      <c r="BR137" s="4"/>
      <c r="BS137" s="5"/>
    </row>
    <row r="138" spans="1:71" s="2" customFormat="1" ht="157.5" hidden="1" customHeight="1" x14ac:dyDescent="0.25">
      <c r="A138" s="10"/>
      <c r="B138" s="11"/>
      <c r="C138" s="13"/>
      <c r="D138" s="13"/>
      <c r="E138" s="11"/>
      <c r="F138" s="11"/>
      <c r="G138" s="11"/>
      <c r="H138" s="6"/>
      <c r="I138" s="6"/>
      <c r="J138" s="6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8"/>
      <c r="BR138" s="4"/>
      <c r="BS138" s="5"/>
    </row>
    <row r="139" spans="1:71" s="2" customFormat="1" ht="157.5" hidden="1" customHeight="1" x14ac:dyDescent="0.25">
      <c r="A139" s="10"/>
      <c r="B139" s="11"/>
      <c r="C139" s="13"/>
      <c r="D139" s="13"/>
      <c r="E139" s="11"/>
      <c r="F139" s="11"/>
      <c r="G139" s="11"/>
      <c r="H139" s="6"/>
      <c r="I139" s="6"/>
      <c r="J139" s="6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8"/>
      <c r="BR139" s="4"/>
      <c r="BS139" s="5"/>
    </row>
    <row r="140" spans="1:71" s="2" customFormat="1" ht="157.5" hidden="1" customHeight="1" x14ac:dyDescent="0.25">
      <c r="A140" s="10"/>
      <c r="B140" s="11"/>
      <c r="C140" s="13"/>
      <c r="D140" s="13"/>
      <c r="E140" s="11"/>
      <c r="F140" s="11"/>
      <c r="G140" s="11"/>
      <c r="H140" s="6"/>
      <c r="I140" s="6"/>
      <c r="J140" s="6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8"/>
      <c r="BR140" s="4"/>
      <c r="BS140" s="5"/>
    </row>
    <row r="141" spans="1:71" s="2" customFormat="1" ht="122.25" hidden="1" customHeight="1" x14ac:dyDescent="0.25">
      <c r="A141" s="10"/>
      <c r="B141" s="11"/>
      <c r="C141" s="13"/>
      <c r="D141" s="13"/>
      <c r="E141" s="11"/>
      <c r="F141" s="11"/>
      <c r="G141" s="11"/>
      <c r="H141" s="6"/>
      <c r="I141" s="6"/>
      <c r="J141" s="6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8"/>
      <c r="BR141" s="4"/>
      <c r="BS141" s="5"/>
    </row>
    <row r="142" spans="1:71" s="2" customFormat="1" ht="116.25" hidden="1" customHeight="1" x14ac:dyDescent="0.25">
      <c r="A142" s="10"/>
      <c r="B142" s="11"/>
      <c r="C142" s="13"/>
      <c r="D142" s="13"/>
      <c r="E142" s="11"/>
      <c r="F142" s="11"/>
      <c r="G142" s="11"/>
      <c r="H142" s="6"/>
      <c r="I142" s="6"/>
      <c r="J142" s="6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8"/>
      <c r="BR142" s="4"/>
      <c r="BS142" s="5"/>
    </row>
    <row r="143" spans="1:71" s="2" customFormat="1" ht="120" hidden="1" customHeight="1" x14ac:dyDescent="0.25">
      <c r="A143" s="10"/>
      <c r="B143" s="11"/>
      <c r="C143" s="13"/>
      <c r="D143" s="13"/>
      <c r="E143" s="11"/>
      <c r="F143" s="11"/>
      <c r="G143" s="11"/>
      <c r="H143" s="6"/>
      <c r="I143" s="6"/>
      <c r="J143" s="6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8"/>
      <c r="BR143" s="4"/>
      <c r="BS143" s="5"/>
    </row>
    <row r="144" spans="1:71" s="2" customFormat="1" ht="125.25" hidden="1" customHeight="1" x14ac:dyDescent="0.25">
      <c r="A144" s="10"/>
      <c r="B144" s="11"/>
      <c r="C144" s="13"/>
      <c r="D144" s="13"/>
      <c r="E144" s="11"/>
      <c r="F144" s="11"/>
      <c r="G144" s="11"/>
      <c r="H144" s="6"/>
      <c r="I144" s="6"/>
      <c r="J144" s="6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8"/>
      <c r="BR144" s="4"/>
      <c r="BS144" s="5"/>
    </row>
    <row r="145" spans="1:71" s="2" customFormat="1" ht="118.5" hidden="1" customHeight="1" x14ac:dyDescent="0.25">
      <c r="A145" s="10"/>
      <c r="B145" s="11"/>
      <c r="C145" s="13"/>
      <c r="D145" s="13"/>
      <c r="E145" s="11"/>
      <c r="F145" s="11"/>
      <c r="G145" s="11"/>
      <c r="H145" s="6"/>
      <c r="I145" s="6"/>
      <c r="J145" s="6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8"/>
      <c r="BR145" s="4"/>
      <c r="BS145" s="5"/>
    </row>
    <row r="146" spans="1:71" s="2" customFormat="1" ht="120" hidden="1" customHeight="1" x14ac:dyDescent="0.25">
      <c r="A146" s="10"/>
      <c r="B146" s="11"/>
      <c r="C146" s="13"/>
      <c r="D146" s="13"/>
      <c r="E146" s="11"/>
      <c r="F146" s="11"/>
      <c r="G146" s="11"/>
      <c r="H146" s="6"/>
      <c r="I146" s="6"/>
      <c r="J146" s="6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8"/>
      <c r="BR146" s="4"/>
      <c r="BS146" s="5"/>
    </row>
    <row r="147" spans="1:71" s="2" customFormat="1" ht="131.25" hidden="1" customHeight="1" x14ac:dyDescent="0.25">
      <c r="A147" s="10"/>
      <c r="B147" s="11"/>
      <c r="C147" s="13"/>
      <c r="D147" s="13"/>
      <c r="E147" s="11"/>
      <c r="F147" s="11"/>
      <c r="G147" s="11"/>
      <c r="H147" s="6"/>
      <c r="I147" s="6"/>
      <c r="J147" s="6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8"/>
      <c r="BR147" s="4"/>
      <c r="BS147" s="5"/>
    </row>
    <row r="148" spans="1:71" s="2" customFormat="1" ht="120" hidden="1" customHeight="1" x14ac:dyDescent="0.25">
      <c r="A148" s="10"/>
      <c r="B148" s="11"/>
      <c r="C148" s="13"/>
      <c r="D148" s="13"/>
      <c r="E148" s="11"/>
      <c r="F148" s="11"/>
      <c r="G148" s="11"/>
      <c r="H148" s="6"/>
      <c r="I148" s="6"/>
      <c r="J148" s="6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8"/>
      <c r="BR148" s="4"/>
      <c r="BS148" s="5"/>
    </row>
    <row r="149" spans="1:71" s="2" customFormat="1" ht="187.5" hidden="1" customHeight="1" x14ac:dyDescent="0.25">
      <c r="A149" s="10"/>
      <c r="B149" s="11"/>
      <c r="C149" s="13"/>
      <c r="D149" s="13"/>
      <c r="E149" s="11"/>
      <c r="F149" s="11"/>
      <c r="G149" s="11"/>
      <c r="H149" s="6"/>
      <c r="I149" s="6"/>
      <c r="J149" s="6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8"/>
      <c r="BR149" s="4"/>
      <c r="BS149" s="5"/>
    </row>
    <row r="150" spans="1:71" s="2" customFormat="1" ht="118.5" hidden="1" customHeight="1" x14ac:dyDescent="0.25">
      <c r="A150" s="10"/>
      <c r="B150" s="11"/>
      <c r="C150" s="13"/>
      <c r="D150" s="13"/>
      <c r="E150" s="11"/>
      <c r="F150" s="11"/>
      <c r="G150" s="11"/>
      <c r="H150" s="6"/>
      <c r="I150" s="6"/>
      <c r="J150" s="6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8"/>
      <c r="BR150" s="4"/>
      <c r="BS150" s="5"/>
    </row>
    <row r="151" spans="1:71" s="2" customFormat="1" ht="140.25" hidden="1" customHeight="1" x14ac:dyDescent="0.25">
      <c r="A151" s="10"/>
      <c r="B151" s="11"/>
      <c r="C151" s="13"/>
      <c r="D151" s="13"/>
      <c r="E151" s="11"/>
      <c r="F151" s="11"/>
      <c r="G151" s="11"/>
      <c r="H151" s="6"/>
      <c r="I151" s="6"/>
      <c r="J151" s="6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8"/>
      <c r="BR151" s="4"/>
      <c r="BS151" s="5"/>
    </row>
    <row r="152" spans="1:71" s="2" customFormat="1" ht="126" hidden="1" customHeight="1" x14ac:dyDescent="0.25">
      <c r="A152" s="10"/>
      <c r="B152" s="11"/>
      <c r="C152" s="13"/>
      <c r="D152" s="13"/>
      <c r="E152" s="11"/>
      <c r="F152" s="11"/>
      <c r="G152" s="11"/>
      <c r="H152" s="6"/>
      <c r="I152" s="6"/>
      <c r="J152" s="6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8"/>
      <c r="BR152" s="4"/>
      <c r="BS152" s="5"/>
    </row>
    <row r="153" spans="1:71" s="2" customFormat="1" ht="123.75" hidden="1" customHeight="1" x14ac:dyDescent="0.25">
      <c r="A153" s="10"/>
      <c r="B153" s="11"/>
      <c r="C153" s="13"/>
      <c r="D153" s="13"/>
      <c r="E153" s="11"/>
      <c r="F153" s="11"/>
      <c r="G153" s="11"/>
      <c r="H153" s="6"/>
      <c r="I153" s="6"/>
      <c r="J153" s="6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8"/>
      <c r="BR153" s="4"/>
      <c r="BS153" s="5"/>
    </row>
    <row r="154" spans="1:71" s="2" customFormat="1" ht="120" hidden="1" customHeight="1" x14ac:dyDescent="0.25">
      <c r="A154" s="10"/>
      <c r="B154" s="11"/>
      <c r="C154" s="13"/>
      <c r="D154" s="13"/>
      <c r="E154" s="11"/>
      <c r="F154" s="11"/>
      <c r="G154" s="11"/>
      <c r="H154" s="6"/>
      <c r="I154" s="6"/>
      <c r="J154" s="6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8"/>
      <c r="BR154" s="4"/>
      <c r="BS154" s="5"/>
    </row>
    <row r="155" spans="1:71" s="2" customFormat="1" ht="120" hidden="1" customHeight="1" x14ac:dyDescent="0.25">
      <c r="A155" s="10"/>
      <c r="B155" s="11"/>
      <c r="C155" s="13"/>
      <c r="D155" s="13"/>
      <c r="E155" s="11"/>
      <c r="F155" s="11"/>
      <c r="G155" s="11"/>
      <c r="H155" s="6"/>
      <c r="I155" s="6"/>
      <c r="J155" s="6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8"/>
      <c r="BR155" s="4"/>
      <c r="BS155" s="5"/>
    </row>
    <row r="156" spans="1:71" s="2" customFormat="1" ht="120" hidden="1" customHeight="1" x14ac:dyDescent="0.25">
      <c r="A156" s="10"/>
      <c r="B156" s="11"/>
      <c r="C156" s="13"/>
      <c r="D156" s="13"/>
      <c r="E156" s="11"/>
      <c r="F156" s="11"/>
      <c r="G156" s="11"/>
      <c r="H156" s="6"/>
      <c r="I156" s="6"/>
      <c r="J156" s="6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8"/>
      <c r="BR156" s="4"/>
      <c r="BS156" s="5"/>
    </row>
    <row r="157" spans="1:71" s="2" customFormat="1" ht="120" hidden="1" customHeight="1" x14ac:dyDescent="0.25">
      <c r="A157" s="10"/>
      <c r="B157" s="11"/>
      <c r="C157" s="13"/>
      <c r="D157" s="13"/>
      <c r="E157" s="11"/>
      <c r="F157" s="11"/>
      <c r="G157" s="11"/>
      <c r="H157" s="6"/>
      <c r="I157" s="6"/>
      <c r="J157" s="6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8"/>
      <c r="BR157" s="4"/>
      <c r="BS157" s="5"/>
    </row>
    <row r="158" spans="1:71" s="2" customFormat="1" ht="165.75" hidden="1" customHeight="1" x14ac:dyDescent="0.25">
      <c r="A158" s="10"/>
      <c r="B158" s="11"/>
      <c r="C158" s="13"/>
      <c r="D158" s="13"/>
      <c r="E158" s="11"/>
      <c r="F158" s="11"/>
      <c r="G158" s="11"/>
      <c r="H158" s="6"/>
      <c r="I158" s="6"/>
      <c r="J158" s="6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8"/>
      <c r="BR158" s="4"/>
      <c r="BS158" s="5"/>
    </row>
    <row r="159" spans="1:71" s="2" customFormat="1" ht="120" hidden="1" customHeight="1" x14ac:dyDescent="0.25">
      <c r="A159" s="10"/>
      <c r="B159" s="11"/>
      <c r="C159" s="13"/>
      <c r="D159" s="13"/>
      <c r="E159" s="11"/>
      <c r="F159" s="11"/>
      <c r="G159" s="11"/>
      <c r="H159" s="6"/>
      <c r="I159" s="6"/>
      <c r="J159" s="6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8"/>
      <c r="BR159" s="4"/>
      <c r="BS159" s="5"/>
    </row>
    <row r="160" spans="1:71" s="2" customFormat="1" ht="168.75" hidden="1" customHeight="1" x14ac:dyDescent="0.25">
      <c r="A160" s="10"/>
      <c r="B160" s="11"/>
      <c r="C160" s="13"/>
      <c r="D160" s="13"/>
      <c r="E160" s="11"/>
      <c r="F160" s="11"/>
      <c r="G160" s="11"/>
      <c r="H160" s="6"/>
      <c r="I160" s="6"/>
      <c r="J160" s="6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8"/>
      <c r="BR160" s="4"/>
      <c r="BS160" s="5"/>
    </row>
    <row r="161" spans="1:71" s="2" customFormat="1" ht="159.75" hidden="1" customHeight="1" x14ac:dyDescent="0.25">
      <c r="A161" s="10"/>
      <c r="B161" s="11"/>
      <c r="C161" s="13"/>
      <c r="D161" s="13"/>
      <c r="E161" s="11"/>
      <c r="F161" s="11"/>
      <c r="G161" s="11"/>
      <c r="H161" s="6"/>
      <c r="I161" s="6"/>
      <c r="J161" s="6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8"/>
      <c r="BR161" s="4"/>
      <c r="BS161" s="5"/>
    </row>
    <row r="162" spans="1:71" s="2" customFormat="1" ht="78.75" customHeight="1" x14ac:dyDescent="0.25">
      <c r="A162" s="81"/>
      <c r="B162" s="81"/>
      <c r="C162" s="81"/>
      <c r="D162" s="81"/>
      <c r="E162" s="81"/>
      <c r="F162" s="81"/>
      <c r="G162" s="81"/>
      <c r="H162" s="81"/>
      <c r="I162" s="81"/>
      <c r="J162" s="81"/>
      <c r="K162" s="81"/>
      <c r="L162" s="82"/>
      <c r="M162" s="35"/>
      <c r="N162" s="35"/>
      <c r="O162" s="35">
        <f>SUBTOTAL(9,O27:O105)</f>
        <v>169.27999999999997</v>
      </c>
      <c r="P162" s="35">
        <f t="shared" ref="P162:T162" si="72">SUBTOTAL(9,P27:P105)</f>
        <v>1651.1898999999999</v>
      </c>
      <c r="Q162" s="35">
        <f t="shared" si="72"/>
        <v>3.5</v>
      </c>
      <c r="R162" s="35">
        <f t="shared" si="72"/>
        <v>384.04999999999995</v>
      </c>
      <c r="S162" s="35">
        <f t="shared" si="72"/>
        <v>128.86010000000002</v>
      </c>
      <c r="T162" s="35">
        <f t="shared" si="72"/>
        <v>2336.8800000000006</v>
      </c>
      <c r="U162" s="76"/>
      <c r="V162" s="76"/>
      <c r="W162" s="76"/>
      <c r="X162" s="76"/>
      <c r="Y162" s="76"/>
      <c r="Z162" s="76"/>
      <c r="AA162" s="76"/>
      <c r="AB162" s="76"/>
      <c r="AC162" s="76"/>
      <c r="AD162" s="76"/>
      <c r="AE162" s="76"/>
      <c r="AF162" s="76"/>
      <c r="AG162" s="76"/>
      <c r="AH162" s="76"/>
      <c r="AI162" s="76"/>
      <c r="AJ162" s="76"/>
      <c r="AK162" s="76"/>
      <c r="AL162" s="76"/>
      <c r="AM162" s="76"/>
      <c r="AN162" s="76"/>
      <c r="AO162" s="76"/>
      <c r="AP162" s="76"/>
      <c r="AQ162" s="76"/>
      <c r="AR162" s="76"/>
      <c r="AS162" s="76"/>
      <c r="AT162" s="76"/>
      <c r="AU162" s="76"/>
      <c r="AV162" s="76"/>
      <c r="AW162" s="76"/>
      <c r="AX162" s="76"/>
      <c r="AY162" s="76"/>
      <c r="AZ162" s="76"/>
      <c r="BA162" s="76"/>
      <c r="BB162" s="76"/>
      <c r="BC162" s="76"/>
      <c r="BD162" s="76"/>
      <c r="BE162" s="76"/>
      <c r="BF162" s="76"/>
      <c r="BG162" s="76"/>
      <c r="BH162" s="76"/>
      <c r="BI162" s="76"/>
      <c r="BJ162" s="76"/>
      <c r="BK162" s="76"/>
      <c r="BL162" s="76"/>
      <c r="BM162" s="76"/>
      <c r="BN162" s="76"/>
      <c r="BO162" s="76"/>
      <c r="BP162" s="76"/>
      <c r="BQ162" s="77"/>
      <c r="BR162" s="76"/>
      <c r="BS162" s="78"/>
    </row>
    <row r="163" spans="1:71" x14ac:dyDescent="0.35">
      <c r="K163" s="35"/>
      <c r="L163" s="35"/>
      <c r="M163" s="35"/>
      <c r="N163" s="35"/>
      <c r="O163" s="35"/>
      <c r="P163" s="35"/>
      <c r="Q163" s="35"/>
      <c r="R163" s="35"/>
      <c r="S163" s="35"/>
      <c r="T163" s="35"/>
    </row>
    <row r="164" spans="1:71" x14ac:dyDescent="0.35">
      <c r="K164" s="35"/>
      <c r="L164" s="35"/>
      <c r="M164" s="35"/>
      <c r="N164" s="35"/>
      <c r="O164" s="35"/>
      <c r="P164" s="35"/>
      <c r="Q164" s="35"/>
      <c r="R164" s="35"/>
      <c r="S164" s="35"/>
      <c r="T164" s="35"/>
    </row>
    <row r="165" spans="1:71" x14ac:dyDescent="0.35">
      <c r="K165" s="35"/>
      <c r="L165" s="35"/>
      <c r="M165" s="35"/>
      <c r="N165" s="35"/>
      <c r="O165" s="35"/>
      <c r="P165" s="35"/>
      <c r="Q165" s="35"/>
      <c r="R165" s="35"/>
      <c r="S165" s="35"/>
      <c r="T165" s="35"/>
    </row>
    <row r="166" spans="1:71" x14ac:dyDescent="0.35">
      <c r="K166" s="35"/>
      <c r="L166" s="35"/>
      <c r="M166" s="35"/>
      <c r="N166" s="35"/>
      <c r="O166" s="35"/>
      <c r="P166" s="35"/>
      <c r="Q166" s="35"/>
      <c r="R166" s="35"/>
      <c r="S166" s="35"/>
      <c r="T166" s="35"/>
    </row>
    <row r="167" spans="1:71" x14ac:dyDescent="0.35">
      <c r="K167" s="35"/>
      <c r="L167" s="35"/>
      <c r="M167" s="35"/>
      <c r="N167" s="35"/>
      <c r="O167" s="35"/>
      <c r="P167" s="35"/>
      <c r="Q167" s="35"/>
      <c r="R167" s="35"/>
      <c r="S167" s="35"/>
      <c r="T167" s="35"/>
    </row>
    <row r="168" spans="1:71" x14ac:dyDescent="0.35">
      <c r="K168" s="35"/>
      <c r="L168" s="35"/>
      <c r="M168" s="35"/>
      <c r="N168" s="35"/>
      <c r="O168" s="35"/>
      <c r="P168" s="35"/>
      <c r="Q168" s="35"/>
      <c r="R168" s="35"/>
      <c r="S168" s="35"/>
      <c r="T168" s="35"/>
    </row>
    <row r="169" spans="1:71" x14ac:dyDescent="0.35">
      <c r="K169" s="35"/>
      <c r="L169" s="35"/>
      <c r="M169" s="35"/>
      <c r="N169" s="35"/>
      <c r="O169" s="35"/>
      <c r="P169" s="35"/>
      <c r="Q169" s="35"/>
      <c r="R169" s="35"/>
      <c r="S169" s="35"/>
      <c r="T169" s="35"/>
    </row>
    <row r="170" spans="1:71" x14ac:dyDescent="0.35">
      <c r="K170" s="35"/>
      <c r="L170" s="35"/>
      <c r="M170" s="35"/>
      <c r="N170" s="35"/>
      <c r="O170" s="35"/>
      <c r="P170" s="35"/>
      <c r="Q170" s="35"/>
      <c r="R170" s="35"/>
      <c r="S170" s="35"/>
      <c r="T170" s="35"/>
    </row>
    <row r="171" spans="1:71" x14ac:dyDescent="0.35">
      <c r="K171" s="35"/>
      <c r="L171" s="35"/>
      <c r="M171" s="35"/>
      <c r="N171" s="35"/>
      <c r="O171" s="35"/>
      <c r="P171" s="35"/>
      <c r="Q171" s="35"/>
      <c r="R171" s="35"/>
      <c r="S171" s="35"/>
      <c r="T171" s="35"/>
    </row>
    <row r="172" spans="1:71" x14ac:dyDescent="0.35">
      <c r="K172" s="35"/>
      <c r="L172" s="35"/>
      <c r="M172" s="35"/>
      <c r="N172" s="35"/>
      <c r="O172" s="35"/>
      <c r="P172" s="35"/>
      <c r="Q172" s="35"/>
      <c r="R172" s="35"/>
      <c r="S172" s="35"/>
      <c r="T172" s="35"/>
    </row>
    <row r="173" spans="1:71" x14ac:dyDescent="0.35">
      <c r="K173" s="35"/>
      <c r="L173" s="35"/>
      <c r="M173" s="35"/>
      <c r="N173" s="35"/>
      <c r="O173" s="35"/>
      <c r="P173" s="35"/>
      <c r="Q173" s="35"/>
      <c r="R173" s="35"/>
      <c r="S173" s="35"/>
      <c r="T173" s="35"/>
    </row>
    <row r="174" spans="1:71" x14ac:dyDescent="0.35">
      <c r="K174" s="35"/>
      <c r="L174" s="35"/>
      <c r="M174" s="35"/>
      <c r="N174" s="35"/>
      <c r="O174" s="35"/>
      <c r="P174" s="35"/>
      <c r="Q174" s="35"/>
      <c r="R174" s="35"/>
      <c r="S174" s="35"/>
      <c r="T174" s="35"/>
    </row>
    <row r="175" spans="1:71" x14ac:dyDescent="0.35">
      <c r="K175" s="35"/>
      <c r="L175" s="35"/>
      <c r="M175" s="35"/>
      <c r="N175" s="35"/>
      <c r="O175" s="35"/>
      <c r="P175" s="35"/>
      <c r="Q175" s="35"/>
      <c r="R175" s="35"/>
      <c r="S175" s="35"/>
      <c r="T175" s="35"/>
    </row>
    <row r="176" spans="1:71" x14ac:dyDescent="0.35">
      <c r="K176" s="35"/>
      <c r="L176" s="35"/>
      <c r="M176" s="35"/>
      <c r="N176" s="35"/>
      <c r="O176" s="35"/>
      <c r="P176" s="35"/>
      <c r="Q176" s="35"/>
      <c r="R176" s="35"/>
      <c r="S176" s="35"/>
      <c r="T176" s="35"/>
    </row>
    <row r="177" spans="11:20" x14ac:dyDescent="0.35">
      <c r="K177" s="35"/>
      <c r="L177" s="35"/>
      <c r="M177" s="35"/>
      <c r="N177" s="35"/>
      <c r="O177" s="35"/>
      <c r="P177" s="35"/>
      <c r="Q177" s="35"/>
      <c r="R177" s="35"/>
      <c r="S177" s="35"/>
      <c r="T177" s="35"/>
    </row>
    <row r="178" spans="11:20" x14ac:dyDescent="0.35">
      <c r="K178" s="35"/>
      <c r="L178" s="35"/>
      <c r="M178" s="35"/>
      <c r="N178" s="35"/>
      <c r="O178" s="35"/>
      <c r="P178" s="35"/>
      <c r="Q178" s="35"/>
      <c r="R178" s="35"/>
      <c r="S178" s="35"/>
      <c r="T178" s="35"/>
    </row>
    <row r="179" spans="11:20" x14ac:dyDescent="0.35">
      <c r="K179" s="35"/>
      <c r="L179" s="35"/>
      <c r="M179" s="35"/>
      <c r="N179" s="35"/>
      <c r="O179" s="35"/>
      <c r="P179" s="35"/>
      <c r="Q179" s="35"/>
      <c r="R179" s="35"/>
      <c r="S179" s="35"/>
      <c r="T179" s="35"/>
    </row>
    <row r="180" spans="11:20" x14ac:dyDescent="0.35">
      <c r="K180" s="35"/>
      <c r="L180" s="35"/>
      <c r="M180" s="35"/>
      <c r="N180" s="35"/>
      <c r="O180" s="35"/>
      <c r="P180" s="35"/>
      <c r="Q180" s="35"/>
      <c r="R180" s="35"/>
      <c r="S180" s="35"/>
      <c r="T180" s="35"/>
    </row>
    <row r="181" spans="11:20" x14ac:dyDescent="0.35">
      <c r="K181" s="35"/>
      <c r="L181" s="35"/>
      <c r="M181" s="35"/>
      <c r="N181" s="35"/>
      <c r="O181" s="35"/>
      <c r="P181" s="35"/>
      <c r="Q181" s="35"/>
      <c r="R181" s="35"/>
      <c r="S181" s="35"/>
      <c r="T181" s="35"/>
    </row>
    <row r="182" spans="11:20" x14ac:dyDescent="0.35">
      <c r="K182" s="35"/>
      <c r="L182" s="35"/>
      <c r="M182" s="35"/>
      <c r="N182" s="35"/>
      <c r="O182" s="35"/>
      <c r="P182" s="35"/>
      <c r="Q182" s="35"/>
      <c r="R182" s="35"/>
      <c r="S182" s="35"/>
      <c r="T182" s="35"/>
    </row>
    <row r="183" spans="11:20" x14ac:dyDescent="0.35">
      <c r="K183" s="35"/>
      <c r="L183" s="35"/>
      <c r="M183" s="35"/>
      <c r="N183" s="35"/>
      <c r="O183" s="35"/>
      <c r="P183" s="35"/>
      <c r="Q183" s="35"/>
      <c r="R183" s="35"/>
      <c r="S183" s="35"/>
      <c r="T183" s="35"/>
    </row>
    <row r="184" spans="11:20" x14ac:dyDescent="0.35">
      <c r="K184" s="35"/>
      <c r="L184" s="35"/>
      <c r="M184" s="35"/>
      <c r="N184" s="35"/>
      <c r="O184" s="35"/>
      <c r="P184" s="35"/>
      <c r="Q184" s="35"/>
      <c r="R184" s="35"/>
      <c r="S184" s="35"/>
      <c r="T184" s="35"/>
    </row>
    <row r="185" spans="11:20" x14ac:dyDescent="0.35">
      <c r="K185" s="35"/>
      <c r="L185" s="35"/>
      <c r="M185" s="35"/>
      <c r="N185" s="35"/>
      <c r="O185" s="35"/>
      <c r="P185" s="35"/>
      <c r="Q185" s="35"/>
      <c r="R185" s="35"/>
      <c r="S185" s="35"/>
      <c r="T185" s="35"/>
    </row>
    <row r="186" spans="11:20" x14ac:dyDescent="0.35">
      <c r="K186" s="35"/>
      <c r="L186" s="35"/>
      <c r="M186" s="35"/>
      <c r="N186" s="35"/>
      <c r="O186" s="35"/>
      <c r="P186" s="35"/>
      <c r="Q186" s="35"/>
      <c r="R186" s="35"/>
      <c r="S186" s="35"/>
      <c r="T186" s="35"/>
    </row>
    <row r="187" spans="11:20" x14ac:dyDescent="0.35">
      <c r="K187" s="35"/>
      <c r="L187" s="35"/>
      <c r="M187" s="35"/>
      <c r="N187" s="35"/>
      <c r="O187" s="35"/>
      <c r="P187" s="35"/>
      <c r="Q187" s="35"/>
      <c r="R187" s="35"/>
      <c r="S187" s="35"/>
      <c r="T187" s="35"/>
    </row>
  </sheetData>
  <autoFilter ref="A2:BR161">
    <filterColumn colId="0">
      <filters>
        <filter val="Ц-7738/0341-ОРЗТП/2014 от 28.02.14г."/>
        <filter val="Ц-8707/2193-ОРЗТП/2014 от 18.08.14г."/>
        <filter val="Ц-8759/2349-ОРЗТП/2014 от 03.09.14г."/>
        <filter val="Ц-9088/2353-ОРЗТП/2014 от 22.08.14г."/>
        <filter val="Ц-9321/2318-ОРЗТП/2014 от 01.09.14г."/>
        <filter val="Ц-9337/2319-ОРЗТП/2014 от 02.09.14г."/>
        <filter val="Ц-9358/2320-ОРЗТП/2014 от 02.09.14г."/>
        <filter val="Ц-9364/2346-ОРЗТП/2014 от 03.09.14г."/>
        <filter val="Ц-9373/2348-ОРЗТП/2014 от 03.09.14г."/>
        <filter val="Ц-9374/2385-ОРЗТП/2014 от 08.09.14г."/>
        <filter val="Ц-9386/2364-ОРЗТП/2014 от 08.09.14г."/>
        <filter val="Ц-9388/2365-ОРЗТП/2014 от 08.09.14г."/>
        <filter val="Ц-9398/2390-ОРЗТП/2014 от 10.09.14г."/>
        <filter val="Ц-9400/2427-ОРЗТП/2014 от 11.09.14г."/>
        <filter val="Ц-9405/2408-ОРЗТП/2014 от 10.09.14г."/>
      </filters>
    </filterColumn>
    <filterColumn colId="2">
      <customFilters>
        <customFilter operator="notEqual" val=" "/>
      </customFilters>
    </filterColumn>
  </autoFilter>
  <mergeCells count="1">
    <mergeCell ref="A162:L162"/>
  </mergeCells>
  <pageMargins left="0" right="0" top="0" bottom="0" header="0" footer="0"/>
  <pageSetup paperSize="9" scale="32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36_лот_(льготники) ЦЭС сев-вост</vt:lpstr>
      <vt:lpstr>'36_лот_(льготники) ЦЭС сев-вост'!Заголовки_для_печати</vt:lpstr>
      <vt:lpstr>'36_лот_(льготники) ЦЭС сев-вост'!Область_печати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2014-11-17T05:42:56Z</dcterms:modified>
</cp:coreProperties>
</file>